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Accepted MUC List Attachments/MUC2025-020/Updated Testing Materials/"/>
    </mc:Choice>
  </mc:AlternateContent>
  <xr:revisionPtr revIDLastSave="3" documentId="13_ncr:1_{D4BDDA3C-8909-423D-948D-0D878BE6B4FB}" xr6:coauthVersionLast="47" xr6:coauthVersionMax="47" xr10:uidLastSave="{FC05BD96-61CF-478B-8104-AFFA56BF9D56}"/>
  <bookViews>
    <workbookView xWindow="28680" yWindow="-120" windowWidth="29040" windowHeight="15720" tabRatio="756"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5" l="1"/>
  <c r="B3" i="3"/>
  <c r="B1" i="3"/>
  <c r="B3" i="5"/>
  <c r="B4" i="5"/>
  <c r="B5" i="5"/>
  <c r="B6" i="5"/>
  <c r="B7" i="5"/>
  <c r="B8" i="5"/>
  <c r="B9" i="5"/>
  <c r="B10" i="5"/>
  <c r="B11" i="5"/>
  <c r="B12" i="5"/>
  <c r="B13" i="5"/>
  <c r="B14" i="5"/>
  <c r="B15" i="5"/>
  <c r="B3" i="7"/>
  <c r="B5" i="3"/>
  <c r="B4" i="3"/>
  <c r="B6" i="3"/>
  <c r="B7" i="3"/>
  <c r="B8" i="3"/>
  <c r="B9" i="3"/>
  <c r="B10" i="3"/>
  <c r="B11" i="3"/>
  <c r="B12" i="3"/>
  <c r="B13" i="3"/>
  <c r="B14" i="3"/>
  <c r="B15" i="3"/>
  <c r="B16" i="3"/>
  <c r="B17" i="3"/>
  <c r="B18" i="3"/>
  <c r="B19" i="3"/>
  <c r="B20" i="3"/>
  <c r="B21" i="3"/>
  <c r="B22" i="3"/>
  <c r="B23" i="3"/>
  <c r="B24" i="3"/>
  <c r="B25" i="3"/>
  <c r="B26" i="3"/>
  <c r="B27" i="3"/>
  <c r="B28" i="3"/>
  <c r="B29" i="3"/>
  <c r="B30" i="3"/>
  <c r="B31" i="3"/>
  <c r="B32" i="3"/>
  <c r="B3" i="4"/>
  <c r="A9" i="9"/>
  <c r="A10" i="9"/>
  <c r="A11" i="9"/>
  <c r="A12" i="9"/>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I25" i="7"/>
  <c r="H25" i="7"/>
  <c r="G25" i="7"/>
  <c r="F25" i="7"/>
  <c r="E25" i="7"/>
  <c r="D25" i="7"/>
  <c r="C25" i="7"/>
  <c r="B25" i="7"/>
  <c r="A25" i="7"/>
  <c r="Q24" i="7"/>
  <c r="P24" i="7"/>
  <c r="O24" i="7"/>
  <c r="N24" i="7"/>
  <c r="M24" i="7"/>
  <c r="L24" i="7"/>
  <c r="K24" i="7"/>
  <c r="J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I33" i="7" s="1"/>
  <c r="H8" i="7"/>
  <c r="G8" i="7"/>
  <c r="F8" i="7"/>
  <c r="E8" i="7"/>
  <c r="D8" i="7"/>
  <c r="C8" i="7"/>
  <c r="B8" i="7"/>
  <c r="A8" i="7"/>
  <c r="F34" i="7" s="1"/>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C33" i="7" s="1"/>
  <c r="B5" i="7"/>
  <c r="A5" i="7"/>
  <c r="Q4" i="7"/>
  <c r="P4" i="7"/>
  <c r="O4" i="7"/>
  <c r="N4" i="7"/>
  <c r="M4" i="7"/>
  <c r="M33" i="7" s="1"/>
  <c r="L4" i="7"/>
  <c r="K4" i="7"/>
  <c r="J4" i="7"/>
  <c r="I4" i="7"/>
  <c r="H4" i="7"/>
  <c r="G4" i="7"/>
  <c r="F4" i="7"/>
  <c r="E4" i="7"/>
  <c r="E33" i="7" s="1"/>
  <c r="D4" i="7"/>
  <c r="C4" i="7"/>
  <c r="B4" i="7"/>
  <c r="A4" i="7"/>
  <c r="Q3" i="7"/>
  <c r="P3" i="7"/>
  <c r="O3" i="7"/>
  <c r="O33" i="7"/>
  <c r="N3" i="7"/>
  <c r="N33" i="7" s="1"/>
  <c r="M3" i="7"/>
  <c r="L3" i="7"/>
  <c r="K3" i="7"/>
  <c r="J3" i="7"/>
  <c r="I3" i="7"/>
  <c r="H3" i="7"/>
  <c r="G3" i="7"/>
  <c r="G33" i="7" s="1"/>
  <c r="F3" i="7"/>
  <c r="F33" i="7" s="1"/>
  <c r="E3" i="7"/>
  <c r="D3" i="7"/>
  <c r="C3" i="7"/>
  <c r="A3" i="7"/>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4" i="6"/>
  <c r="B3" i="6"/>
  <c r="B1" i="6"/>
  <c r="B32" i="5"/>
  <c r="B31" i="5"/>
  <c r="B30" i="5"/>
  <c r="B29" i="5"/>
  <c r="B28" i="5"/>
  <c r="B27" i="5"/>
  <c r="B26" i="5"/>
  <c r="B25" i="5"/>
  <c r="B24" i="5"/>
  <c r="B23" i="5"/>
  <c r="B22" i="5"/>
  <c r="B21" i="5"/>
  <c r="B20" i="5"/>
  <c r="B19" i="5"/>
  <c r="B18" i="5"/>
  <c r="B17" i="5"/>
  <c r="B16" i="5"/>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1" i="4"/>
  <c r="P33" i="7" l="1"/>
  <c r="D34" i="7"/>
  <c r="D33" i="7"/>
  <c r="D35" i="7" s="1"/>
  <c r="H33" i="7"/>
  <c r="L33" i="7"/>
  <c r="K33" i="7"/>
  <c r="B33" i="7"/>
  <c r="J33" i="7"/>
  <c r="Q33" i="7"/>
  <c r="J34" i="7"/>
  <c r="J35" i="7" s="1"/>
  <c r="N34" i="7"/>
  <c r="N35" i="7" s="1"/>
  <c r="F35" i="7"/>
  <c r="Q34" i="7"/>
  <c r="M34" i="7"/>
  <c r="M35" i="7" s="1"/>
  <c r="I34" i="7"/>
  <c r="I35" i="7" s="1"/>
  <c r="K34" i="7"/>
  <c r="K35" i="7" s="1"/>
  <c r="E34" i="7"/>
  <c r="E35" i="7" s="1"/>
  <c r="G34" i="7"/>
  <c r="G35" i="7" s="1"/>
  <c r="B34" i="7"/>
  <c r="B35" i="7" s="1"/>
  <c r="O34" i="7"/>
  <c r="O35" i="7" s="1"/>
  <c r="P34" i="7"/>
  <c r="C34" i="7"/>
  <c r="C35" i="7" s="1"/>
  <c r="L34" i="7"/>
  <c r="L35" i="7" s="1"/>
  <c r="H34" i="7"/>
  <c r="H35" i="7" s="1"/>
  <c r="P35" i="7" l="1"/>
  <c r="Q35" i="7"/>
</calcChain>
</file>

<file path=xl/sharedStrings.xml><?xml version="1.0" encoding="utf-8"?>
<sst xmlns="http://schemas.openxmlformats.org/spreadsheetml/2006/main" count="735" uniqueCount="139">
  <si>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</si>
  <si>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</si>
  <si>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</si>
  <si>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</si>
  <si>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</si>
  <si>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</si>
  <si>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</si>
  <si>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</si>
  <si>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</si>
  <si>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</si>
  <si>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</si>
  <si>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</si>
  <si>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</si>
  <si>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</si>
  <si>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</si>
  <si>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</si>
  <si>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</si>
  <si>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</si>
  <si>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</si>
  <si>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</si>
  <si>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</si>
  <si>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</si>
  <si>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</si>
  <si>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</si>
  <si>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</si>
  <si>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</si>
  <si>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</si>
  <si>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</si>
  <si>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Advance Care Planning</t>
  </si>
  <si>
    <t>Care Setting</t>
  </si>
  <si>
    <t>Inpatient/Hospital </t>
  </si>
  <si>
    <t>Level of Analysis</t>
  </si>
  <si>
    <t>Facility </t>
  </si>
  <si>
    <t>EHR System #1</t>
  </si>
  <si>
    <t>Epic</t>
  </si>
  <si>
    <t>EHR System #2</t>
  </si>
  <si>
    <t>EHR System #3</t>
  </si>
  <si>
    <t>EHR System #4</t>
  </si>
  <si>
    <t>Cerner</t>
  </si>
  <si>
    <t>LIST ALL DATA ELEMENTS - this will pre-populate scorecards</t>
  </si>
  <si>
    <t>Item</t>
  </si>
  <si>
    <t>Data Element</t>
  </si>
  <si>
    <t>Data Element Attributes</t>
  </si>
  <si>
    <t>Value Set Name</t>
  </si>
  <si>
    <t>Encounter Inpatient</t>
  </si>
  <si>
    <t>Denominator. Identifies a hospital inpatient encounter at discharge</t>
  </si>
  <si>
    <t>2.16.840.1.113883.3.666.5.307</t>
  </si>
  <si>
    <t>Healthcare Agent &amp; Power of Attorney Documentation</t>
  </si>
  <si>
    <r>
      <rPr>
        <b/>
        <sz val="11"/>
        <color rgb="FF000000"/>
        <rFont val="Calibri"/>
        <family val="2"/>
      </rPr>
      <t>For Numerator 1a. 
425393008</t>
    </r>
    <r>
      <rPr>
        <sz val="11"/>
        <color indexed="8"/>
        <rFont val="Calibri"/>
        <family val="2"/>
      </rPr>
      <t xml:space="preserve">, Active Durable Power of Attorney for Healthcare (finding), SNOMEDCT; 
</t>
    </r>
    <r>
      <rPr>
        <b/>
        <sz val="11"/>
        <color rgb="FF000000"/>
        <rFont val="Calibri"/>
        <family val="2"/>
      </rPr>
      <t>3021000175108</t>
    </r>
    <r>
      <rPr>
        <sz val="11"/>
        <color indexed="8"/>
        <rFont val="Calibri"/>
        <family val="2"/>
      </rPr>
      <t xml:space="preserve">, Active healthcare surrogate (finding), SNOMEDCT; 
</t>
    </r>
    <r>
      <rPr>
        <b/>
        <sz val="11"/>
        <color rgb="FF000000"/>
        <rFont val="Calibri"/>
        <family val="2"/>
      </rPr>
      <t>451171000124107</t>
    </r>
    <r>
      <rPr>
        <sz val="11"/>
        <color indexed="8"/>
        <rFont val="Calibri"/>
        <family val="2"/>
      </rPr>
      <t xml:space="preserve">, Appointed healthcare surrogate (person), SNOMEDCT; 
</t>
    </r>
    <r>
      <rPr>
        <b/>
        <sz val="11"/>
        <color rgb="FF000000"/>
        <rFont val="Calibri"/>
        <family val="2"/>
      </rPr>
      <t>224347004</t>
    </r>
    <r>
      <rPr>
        <sz val="11"/>
        <color indexed="8"/>
        <rFont val="Calibri"/>
        <family val="2"/>
      </rPr>
      <t xml:space="preserve">, Power of attorney in existence (finding), SNOMEDCT; 
</t>
    </r>
    <r>
      <rPr>
        <b/>
        <sz val="11"/>
        <color rgb="FF000000"/>
        <rFont val="Calibri"/>
        <family val="2"/>
      </rPr>
      <t>224346008</t>
    </r>
    <r>
      <rPr>
        <sz val="11"/>
        <color indexed="8"/>
        <rFont val="Calibri"/>
        <family val="2"/>
      </rPr>
      <t xml:space="preserve">, Power of attorney granted (finding), SNOMEDCT; 
</t>
    </r>
    <r>
      <rPr>
        <b/>
        <sz val="11"/>
        <color rgb="FF000000"/>
        <rFont val="Calibri"/>
        <family val="2"/>
      </rPr>
      <t>186063005</t>
    </r>
    <r>
      <rPr>
        <sz val="11"/>
        <color indexed="8"/>
        <rFont val="Calibri"/>
        <family val="2"/>
      </rPr>
      <t xml:space="preserve">, Power of attorney observable (observable entity), SNOMEDCT; 
</t>
    </r>
    <r>
      <rPr>
        <b/>
        <sz val="11"/>
        <color rgb="FF000000"/>
        <rFont val="Calibri"/>
        <family val="2"/>
      </rPr>
      <t>186065003</t>
    </r>
    <r>
      <rPr>
        <sz val="11"/>
        <color indexed="8"/>
        <rFont val="Calibri"/>
        <family val="2"/>
      </rPr>
      <t xml:space="preserve">, Power of attorney medical report (record artifact), SNOMEDCT; 
</t>
    </r>
    <r>
      <rPr>
        <b/>
        <sz val="11"/>
        <color rgb="FF000000"/>
        <rFont val="Calibri"/>
        <family val="2"/>
      </rPr>
      <t>186066002</t>
    </r>
    <r>
      <rPr>
        <sz val="11"/>
        <color indexed="8"/>
        <rFont val="Calibri"/>
        <family val="2"/>
      </rPr>
      <t xml:space="preserve">, Power of attorney held (finding), SNOMEDCT; 
</t>
    </r>
    <r>
      <rPr>
        <b/>
        <sz val="11"/>
        <color rgb="FF000000"/>
        <rFont val="Calibri"/>
        <family val="2"/>
      </rPr>
      <t>186067006</t>
    </r>
    <r>
      <rPr>
        <sz val="11"/>
        <color indexed="8"/>
        <rFont val="Calibri"/>
        <family val="2"/>
      </rPr>
      <t xml:space="preserve">, Holds power of attorney (finding), SNOMEDCT; 
</t>
    </r>
    <r>
      <rPr>
        <b/>
        <sz val="11"/>
        <color rgb="FF000000"/>
        <rFont val="Calibri"/>
        <family val="2"/>
      </rPr>
      <t>224345007</t>
    </r>
    <r>
      <rPr>
        <sz val="11"/>
        <color indexed="8"/>
        <rFont val="Calibri"/>
        <family val="2"/>
      </rPr>
      <t xml:space="preserve">, Power of attorney applied for (finding), SNOMEDCT; 
</t>
    </r>
    <r>
      <rPr>
        <b/>
        <sz val="11"/>
        <color rgb="FF000000"/>
        <rFont val="Calibri"/>
        <family val="2"/>
      </rPr>
      <t>224348009</t>
    </r>
    <r>
      <rPr>
        <sz val="11"/>
        <color indexed="8"/>
        <rFont val="Calibri"/>
        <family val="2"/>
      </rPr>
      <t xml:space="preserve">, Enduring power of attorney (observable entity), SNOMEDCT; 
</t>
    </r>
    <r>
      <rPr>
        <b/>
        <sz val="11"/>
        <color rgb="FF000000"/>
        <rFont val="Calibri"/>
        <family val="2"/>
      </rPr>
      <t>307119008</t>
    </r>
    <r>
      <rPr>
        <sz val="11"/>
        <color indexed="8"/>
        <rFont val="Calibri"/>
        <family val="2"/>
      </rPr>
      <t xml:space="preserve">, Legal history relating to appointment of power of attorney (observable entity), SNOMEDCT; 
</t>
    </r>
    <r>
      <rPr>
        <b/>
        <sz val="11"/>
        <color rgb="FF000000"/>
        <rFont val="Calibri"/>
        <family val="2"/>
      </rPr>
      <t>365567004</t>
    </r>
    <r>
      <rPr>
        <sz val="11"/>
        <color indexed="8"/>
        <rFont val="Calibri"/>
        <family val="2"/>
      </rPr>
      <t xml:space="preserve">, Legal history finding relating to appointment of power of attorney (finding), SNOMEDCT; 
</t>
    </r>
    <r>
      <rPr>
        <b/>
        <sz val="11"/>
        <color rgb="FF000000"/>
        <rFont val="Calibri"/>
        <family val="2"/>
      </rPr>
      <t>449441000124105</t>
    </r>
    <r>
      <rPr>
        <sz val="11"/>
        <color indexed="8"/>
        <rFont val="Calibri"/>
        <family val="2"/>
      </rPr>
      <t>, Durable power of attorney for healthcare (observable entity), SNOMEDCT.</t>
    </r>
  </si>
  <si>
    <t>2.16.840.1.113762.1.4.1170.31</t>
  </si>
  <si>
    <t>Advance Directive Documentation</t>
  </si>
  <si>
    <r>
      <rPr>
        <b/>
        <sz val="11"/>
        <color rgb="FF000000"/>
        <rFont val="Calibri"/>
        <family val="2"/>
      </rPr>
      <t>For Numerator 1b.
425392003</t>
    </r>
    <r>
      <rPr>
        <sz val="11"/>
        <color indexed="8"/>
        <rFont val="Calibri"/>
        <family val="2"/>
      </rPr>
      <t xml:space="preserve">, Active advance directive (finding), SNOMEDCT; 
</t>
    </r>
    <r>
      <rPr>
        <b/>
        <sz val="11"/>
        <color rgb="FF000000"/>
        <rFont val="Calibri"/>
        <family val="2"/>
      </rPr>
      <t>425394002</t>
    </r>
    <r>
      <rPr>
        <sz val="11"/>
        <color indexed="8"/>
        <rFont val="Calibri"/>
        <family val="2"/>
      </rPr>
      <t xml:space="preserve">, Active healthcare will (finding), SNOMEDCT; 
</t>
    </r>
    <r>
      <rPr>
        <b/>
        <sz val="11"/>
        <color rgb="FF000000"/>
        <rFont val="Calibri"/>
        <family val="2"/>
      </rPr>
      <t>425395001</t>
    </r>
    <r>
      <rPr>
        <sz val="11"/>
        <color indexed="8"/>
        <rFont val="Calibri"/>
        <family val="2"/>
      </rPr>
      <t xml:space="preserve">, Active living will (finding), SNOMEDCT; 
</t>
    </r>
    <r>
      <rPr>
        <b/>
        <sz val="11"/>
        <color rgb="FF000000"/>
        <rFont val="Calibri"/>
        <family val="2"/>
      </rPr>
      <t>425396000</t>
    </r>
    <r>
      <rPr>
        <sz val="11"/>
        <color indexed="8"/>
        <rFont val="Calibri"/>
        <family val="2"/>
      </rPr>
      <t xml:space="preserve">, Active advance directive with verification by family (finding), SNOMEDCT; 
</t>
    </r>
    <r>
      <rPr>
        <b/>
        <sz val="11"/>
        <color rgb="FF000000"/>
        <rFont val="Calibri"/>
        <family val="2"/>
      </rPr>
      <t>425397009</t>
    </r>
    <r>
      <rPr>
        <sz val="11"/>
        <color indexed="8"/>
        <rFont val="Calibri"/>
        <family val="2"/>
      </rPr>
      <t xml:space="preserve">, Active advance directive with verification by healthcare professional (finding), SNOMEDCT; 
</t>
    </r>
    <r>
      <rPr>
        <b/>
        <sz val="11"/>
        <color rgb="FF000000"/>
        <rFont val="Calibri"/>
        <family val="2"/>
      </rPr>
      <t>3011000175104</t>
    </r>
    <r>
      <rPr>
        <sz val="11"/>
        <color indexed="8"/>
        <rFont val="Calibri"/>
        <family val="2"/>
      </rPr>
      <t xml:space="preserve">, Active limitation of emergency treatment (finding), SNOMEDCT; 
</t>
    </r>
    <r>
      <rPr>
        <b/>
        <sz val="11"/>
        <color rgb="FF000000"/>
        <rFont val="Calibri"/>
        <family val="2"/>
      </rPr>
      <t>3041000175100</t>
    </r>
    <r>
      <rPr>
        <sz val="11"/>
        <color indexed="8"/>
        <rFont val="Calibri"/>
        <family val="2"/>
      </rPr>
      <t xml:space="preserve">, Active five wishes (finding), SNOMEDCT; 
</t>
    </r>
    <r>
      <rPr>
        <b/>
        <sz val="11"/>
        <color rgb="FF000000"/>
        <rFont val="Calibri"/>
        <family val="2"/>
      </rPr>
      <t>310301000</t>
    </r>
    <r>
      <rPr>
        <sz val="11"/>
        <color indexed="8"/>
        <rFont val="Calibri"/>
        <family val="2"/>
      </rPr>
      <t xml:space="preserve">, Advance healthcare directive status (finding), SNOMEDCT; 
</t>
    </r>
    <r>
      <rPr>
        <b/>
        <sz val="11"/>
        <color rgb="FF000000"/>
        <rFont val="Calibri"/>
        <family val="2"/>
      </rPr>
      <t>310302007</t>
    </r>
    <r>
      <rPr>
        <sz val="11"/>
        <color indexed="8"/>
        <rFont val="Calibri"/>
        <family val="2"/>
      </rPr>
      <t xml:space="preserve">, Advance directive discussed with patient (finding), SNOMEDCT;
</t>
    </r>
    <r>
      <rPr>
        <b/>
        <sz val="11"/>
        <color rgb="FF000000"/>
        <rFont val="Calibri"/>
        <family val="2"/>
      </rPr>
      <t>310303002</t>
    </r>
    <r>
      <rPr>
        <sz val="11"/>
        <color indexed="8"/>
        <rFont val="Calibri"/>
        <family val="2"/>
      </rPr>
      <t xml:space="preserve">, Advance directive discussed with relative (finding), SNOMEDCT; 
</t>
    </r>
    <r>
      <rPr>
        <b/>
        <sz val="11"/>
        <color rgb="FF000000"/>
        <rFont val="Calibri"/>
        <family val="2"/>
      </rPr>
      <t>713673000</t>
    </r>
    <r>
      <rPr>
        <sz val="11"/>
        <color indexed="8"/>
        <rFont val="Calibri"/>
        <family val="2"/>
      </rPr>
      <t xml:space="preserve">, Has end of life care plan (finding), SNOMEDCT; 
</t>
    </r>
    <r>
      <rPr>
        <b/>
        <sz val="11"/>
        <color rgb="FF000000"/>
        <rFont val="Calibri"/>
        <family val="2"/>
      </rPr>
      <t>714748000</t>
    </r>
    <r>
      <rPr>
        <sz val="11"/>
        <color indexed="8"/>
        <rFont val="Calibri"/>
        <family val="2"/>
      </rPr>
      <t xml:space="preserve">, Has advance care plan (finding), SNOMEDCT; 
</t>
    </r>
    <r>
      <rPr>
        <b/>
        <sz val="11"/>
        <color rgb="FF000000"/>
        <rFont val="Calibri"/>
        <family val="2"/>
      </rPr>
      <t>42348-3</t>
    </r>
    <r>
      <rPr>
        <sz val="11"/>
        <color indexed="8"/>
        <rFont val="Calibri"/>
        <family val="2"/>
      </rPr>
      <t xml:space="preserve">, Advance directives, LOINC;
</t>
    </r>
    <r>
      <rPr>
        <b/>
        <sz val="11"/>
        <color rgb="FF000000"/>
        <rFont val="Calibri"/>
        <family val="2"/>
      </rPr>
      <t>45473-6</t>
    </r>
    <r>
      <rPr>
        <sz val="11"/>
        <color indexed="8"/>
        <rFont val="Calibri"/>
        <family val="2"/>
      </rPr>
      <t xml:space="preserve">, Advance directive/living will completed, LOINC;
</t>
    </r>
    <r>
      <rPr>
        <b/>
        <sz val="11"/>
        <color rgb="FF000000"/>
        <rFont val="Calibri"/>
        <family val="2"/>
      </rPr>
      <t>45986-7</t>
    </r>
    <r>
      <rPr>
        <sz val="11"/>
        <color indexed="8"/>
        <rFont val="Calibri"/>
        <family val="2"/>
      </rPr>
      <t xml:space="preserve">, Advance directives Set, LOINC;
</t>
    </r>
    <r>
      <rPr>
        <b/>
        <sz val="11"/>
        <color rgb="FF000000"/>
        <rFont val="Calibri"/>
        <family val="2"/>
      </rPr>
      <t>52522-0</t>
    </r>
    <r>
      <rPr>
        <sz val="11"/>
        <color indexed="8"/>
        <rFont val="Calibri"/>
        <family val="2"/>
      </rPr>
      <t xml:space="preserve">, Overall Plan of Care/Advance Care Directives-Subheading, LOINC;
</t>
    </r>
    <r>
      <rPr>
        <b/>
        <sz val="11"/>
        <color rgb="FF000000"/>
        <rFont val="Calibri"/>
        <family val="2"/>
      </rPr>
      <t>81957-3,</t>
    </r>
    <r>
      <rPr>
        <sz val="11"/>
        <color indexed="8"/>
        <rFont val="Calibri"/>
        <family val="2"/>
      </rPr>
      <t xml:space="preserve"> Overall Plan of Care/Advance Care Directives panel, LOINC;
</t>
    </r>
    <r>
      <rPr>
        <b/>
        <sz val="11"/>
        <color rgb="FF000000"/>
        <rFont val="Calibri"/>
        <family val="2"/>
      </rPr>
      <t>75320-2</t>
    </r>
    <r>
      <rPr>
        <sz val="11"/>
        <color indexed="8"/>
        <rFont val="Calibri"/>
        <family val="2"/>
      </rPr>
      <t xml:space="preserve">, Advance directive, LOINC;
</t>
    </r>
    <r>
      <rPr>
        <b/>
        <sz val="11"/>
        <color rgb="FF000000"/>
        <rFont val="Calibri"/>
        <family val="2"/>
      </rPr>
      <t>75772-4</t>
    </r>
    <r>
      <rPr>
        <sz val="11"/>
        <color indexed="8"/>
        <rFont val="Calibri"/>
        <family val="2"/>
      </rPr>
      <t xml:space="preserve">, Advance directives panel [ADVault], LOINC;
</t>
    </r>
    <r>
      <rPr>
        <b/>
        <sz val="11"/>
        <color rgb="FF000000"/>
        <rFont val="Calibri"/>
        <family val="2"/>
      </rPr>
      <t>75911-8,</t>
    </r>
    <r>
      <rPr>
        <sz val="11"/>
        <color indexed="8"/>
        <rFont val="Calibri"/>
        <family val="2"/>
      </rPr>
      <t xml:space="preserve"> Advance directives panel, LOINC;
</t>
    </r>
    <r>
      <rPr>
        <b/>
        <sz val="11"/>
        <color rgb="FF000000"/>
        <rFont val="Calibri"/>
        <family val="2"/>
      </rPr>
      <t>81334-5</t>
    </r>
    <r>
      <rPr>
        <sz val="11"/>
        <color indexed="8"/>
        <rFont val="Calibri"/>
        <family val="2"/>
      </rPr>
      <t xml:space="preserve">, Patient Personal advance care plan, LOINC;
</t>
    </r>
    <r>
      <rPr>
        <b/>
        <sz val="11"/>
        <color rgb="FF000000"/>
        <rFont val="Calibri"/>
        <family val="2"/>
      </rPr>
      <t>86533-7</t>
    </r>
    <r>
      <rPr>
        <sz val="11"/>
        <color indexed="8"/>
        <rFont val="Calibri"/>
        <family val="2"/>
      </rPr>
      <t xml:space="preserve">, Patient Living will, LOINC;
</t>
    </r>
    <r>
      <rPr>
        <b/>
        <sz val="11"/>
        <color rgb="FF000000"/>
        <rFont val="Calibri"/>
        <family val="2"/>
      </rPr>
      <t>93442-2</t>
    </r>
    <r>
      <rPr>
        <sz val="11"/>
        <color indexed="8"/>
        <rFont val="Calibri"/>
        <family val="2"/>
      </rPr>
      <t>, Advance directive document format, LOINC;
1303951003, Subject requested advance care planning (situation), SNOMED;
715016002, Advance care planning request by patient (procedure), SNOMED [inactive]</t>
    </r>
  </si>
  <si>
    <t>2.16.840.1.113762.1.4.1170.43</t>
  </si>
  <si>
    <t>Portable Medical Order(s) Documentation</t>
  </si>
  <si>
    <r>
      <rPr>
        <b/>
        <sz val="11"/>
        <color rgb="FF000000"/>
        <rFont val="Calibri"/>
        <family val="2"/>
      </rPr>
      <t>For Numerator 1c.
143021000119109</t>
    </r>
    <r>
      <rPr>
        <sz val="11"/>
        <color indexed="8"/>
        <rFont val="Calibri"/>
        <family val="2"/>
      </rPr>
      <t xml:space="preserve">, Do not resuscitate status with supporting documentation (finding), SNOMEDCT;
</t>
    </r>
    <r>
      <rPr>
        <b/>
        <sz val="11"/>
        <color rgb="FF000000"/>
        <rFont val="Calibri"/>
        <family val="2"/>
      </rPr>
      <t>81352-7,</t>
    </r>
    <r>
      <rPr>
        <sz val="11"/>
        <color indexed="8"/>
        <rFont val="Calibri"/>
        <family val="2"/>
      </rPr>
      <t xml:space="preserve"> Medical Order for Life-Sustaining Treatment, Physician Order for Life-Sustaining Treatment, or a similar medical order is in place [Reported], LOINC;
</t>
    </r>
    <r>
      <rPr>
        <b/>
        <sz val="11"/>
        <color rgb="FF000000"/>
        <rFont val="Calibri"/>
        <family val="2"/>
      </rPr>
      <t>84095-9</t>
    </r>
    <r>
      <rPr>
        <sz val="11"/>
        <color indexed="8"/>
        <rFont val="Calibri"/>
        <family val="2"/>
      </rPr>
      <t xml:space="preserve">, Do not resuscitate, LOINC;
</t>
    </r>
    <r>
      <rPr>
        <b/>
        <sz val="11"/>
        <color rgb="FF000000"/>
        <rFont val="Calibri"/>
        <family val="2"/>
      </rPr>
      <t>100821-8,</t>
    </r>
    <r>
      <rPr>
        <sz val="11"/>
        <color indexed="8"/>
        <rFont val="Calibri"/>
        <family val="2"/>
      </rPr>
      <t xml:space="preserve"> National POLST form: portable medical order panel, LOINC;
</t>
    </r>
    <r>
      <rPr>
        <b/>
        <sz val="11"/>
        <color rgb="FF000000"/>
        <rFont val="Calibri"/>
        <family val="2"/>
      </rPr>
      <t>93037-0</t>
    </r>
    <r>
      <rPr>
        <sz val="11"/>
        <color indexed="8"/>
        <rFont val="Calibri"/>
        <family val="2"/>
      </rPr>
      <t>, Portable medical order form, LOINC.</t>
    </r>
  </si>
  <si>
    <t>2.16.840.1.113762.1.4.1170.48</t>
  </si>
  <si>
    <t>Advance Care Planning Documentation</t>
  </si>
  <si>
    <r>
      <rPr>
        <b/>
        <sz val="11"/>
        <color rgb="FF000000"/>
        <rFont val="Calibri"/>
        <family val="2"/>
      </rPr>
      <t>For Numerator 2. 
713580008</t>
    </r>
    <r>
      <rPr>
        <sz val="11"/>
        <color indexed="8"/>
        <rFont val="Calibri"/>
        <family val="2"/>
      </rPr>
      <t xml:space="preserve">, Review of advance care plan (procedure), SNOMEDCT;
</t>
    </r>
    <r>
      <rPr>
        <b/>
        <sz val="11"/>
        <color rgb="FF000000"/>
        <rFont val="Calibri"/>
        <family val="2"/>
      </rPr>
      <t>713600001</t>
    </r>
    <r>
      <rPr>
        <sz val="11"/>
        <color indexed="8"/>
        <rFont val="Calibri"/>
        <family val="2"/>
      </rPr>
      <t xml:space="preserve">, Agreement on advance care plan (procedure), SNOMEDCT;
</t>
    </r>
    <r>
      <rPr>
        <b/>
        <sz val="11"/>
        <color rgb="FF000000"/>
        <rFont val="Calibri"/>
        <family val="2"/>
      </rPr>
      <t>713603004</t>
    </r>
    <r>
      <rPr>
        <sz val="11"/>
        <color indexed="8"/>
        <rFont val="Calibri"/>
        <family val="2"/>
      </rPr>
      <t xml:space="preserve">, Advance care planning (procedure), SNOMEDCT;
</t>
    </r>
    <r>
      <rPr>
        <b/>
        <sz val="11"/>
        <color rgb="FF000000"/>
        <rFont val="Calibri"/>
        <family val="2"/>
      </rPr>
      <t>713604005</t>
    </r>
    <r>
      <rPr>
        <sz val="11"/>
        <color indexed="8"/>
        <rFont val="Calibri"/>
        <family val="2"/>
      </rPr>
      <t xml:space="preserve">, Education about advance care planning (procedure), SNOMEDCT;
</t>
    </r>
    <r>
      <rPr>
        <b/>
        <sz val="11"/>
        <color rgb="FF000000"/>
        <rFont val="Calibri"/>
        <family val="2"/>
      </rPr>
      <t>713662007</t>
    </r>
    <r>
      <rPr>
        <sz val="11"/>
        <color indexed="8"/>
        <rFont val="Calibri"/>
        <family val="2"/>
      </rPr>
      <t xml:space="preserve">, Discussion about advance care planning (procedure), SNOMEDCT;
</t>
    </r>
    <r>
      <rPr>
        <b/>
        <sz val="11"/>
        <color rgb="FF000000"/>
        <rFont val="Calibri"/>
        <family val="2"/>
      </rPr>
      <t>99497</t>
    </r>
    <r>
      <rPr>
        <sz val="11"/>
        <color indexed="8"/>
        <rFont val="Calibri"/>
        <family val="2"/>
      </rPr>
      <t xml:space="preserve">, Advance care planning including the explanation and discussion of advance directives such as standard forms (with completion of such forms, when performed), by the physician or other qualified health care professional; first 30 minutes, face-to-face with the patient, family member(s), and/or surrogate, CPT;
</t>
    </r>
    <r>
      <rPr>
        <b/>
        <sz val="11"/>
        <color rgb="FF000000"/>
        <rFont val="Calibri"/>
        <family val="2"/>
      </rPr>
      <t>99498</t>
    </r>
    <r>
      <rPr>
        <sz val="11"/>
        <color indexed="8"/>
        <rFont val="Calibri"/>
        <family val="2"/>
      </rPr>
      <t xml:space="preserve">, Advance care planning including the explanation and discussion of advance directives such as standard forms (with completion of such forms, when performed), by the physician or other qualified health care professional; each additional 30 minutes (List separately in addition to code for primary procedure), CPT;
</t>
    </r>
    <r>
      <rPr>
        <b/>
        <sz val="11"/>
        <color rgb="FF000000"/>
        <rFont val="Calibri"/>
        <family val="2"/>
      </rPr>
      <t>1123F</t>
    </r>
    <r>
      <rPr>
        <sz val="11"/>
        <color indexed="8"/>
        <rFont val="Calibri"/>
        <family val="2"/>
      </rPr>
      <t xml:space="preserve">, Advance Care Planning discussed and documented advance care plan or surrogate decision maker documented in the medical record (DEM) (GER, Pall Cr), CPT;
</t>
    </r>
    <r>
      <rPr>
        <b/>
        <sz val="11"/>
        <color rgb="FF000000"/>
        <rFont val="Calibri"/>
        <family val="2"/>
      </rPr>
      <t>1124F</t>
    </r>
    <r>
      <rPr>
        <sz val="11"/>
        <color indexed="8"/>
        <rFont val="Calibri"/>
        <family val="2"/>
      </rPr>
      <t xml:space="preserve">, Advance Care Planning discussed and documented in the medical record, patient did not wish or was not able to name a surrogate decision maker or provide an advance care plan (DEM) (GER, Pall Cr), CPT;
</t>
    </r>
    <r>
      <rPr>
        <b/>
        <sz val="11"/>
        <color rgb="FF000000"/>
        <rFont val="Calibri"/>
        <family val="2"/>
      </rPr>
      <t>1158F</t>
    </r>
    <r>
      <rPr>
        <sz val="11"/>
        <color indexed="8"/>
        <rFont val="Calibri"/>
        <family val="2"/>
      </rPr>
      <t xml:space="preserve">, Advance care planning discussion documented in the medical record (COA), CPT;
</t>
    </r>
    <r>
      <rPr>
        <b/>
        <sz val="11"/>
        <color rgb="FF000000"/>
        <rFont val="Calibri"/>
        <family val="2"/>
      </rPr>
      <t>4350F</t>
    </r>
    <r>
      <rPr>
        <sz val="11"/>
        <color indexed="8"/>
        <rFont val="Calibri"/>
        <family val="2"/>
      </rPr>
      <t xml:space="preserve">, Counseling provided on symptom management, end of life decisions, and palliation (dem), HCPCS Level I: CPT;
</t>
    </r>
    <r>
      <rPr>
        <b/>
        <sz val="11"/>
        <color rgb="FF000000"/>
        <rFont val="Calibri"/>
        <family val="2"/>
      </rPr>
      <t>4553F</t>
    </r>
    <r>
      <rPr>
        <sz val="11"/>
        <color indexed="8"/>
        <rFont val="Calibri"/>
        <family val="2"/>
      </rPr>
      <t xml:space="preserve">, Patient offered assistance in planning for end of life issues (als), HCPCS Level I: CPT;
</t>
    </r>
    <r>
      <rPr>
        <b/>
        <sz val="11"/>
        <color rgb="FF000000"/>
        <rFont val="Calibri"/>
        <family val="2"/>
      </rPr>
      <t>G9380</t>
    </r>
    <r>
      <rPr>
        <sz val="11"/>
        <color indexed="8"/>
        <rFont val="Calibri"/>
        <family val="2"/>
      </rPr>
      <t xml:space="preserve">, Patient offered assistance with end of life issues or existing end of life plan was reviewed or updated during the measurement period, HCPCS Level II;
</t>
    </r>
    <r>
      <rPr>
        <b/>
        <sz val="11"/>
        <color rgb="FF000000"/>
        <rFont val="Calibri"/>
        <family val="2"/>
      </rPr>
      <t>S0257</t>
    </r>
    <r>
      <rPr>
        <sz val="11"/>
        <color indexed="8"/>
        <rFont val="Calibri"/>
        <family val="2"/>
      </rPr>
      <t>, Counseling and discussion regarding advance directives or end of life care planning and decisions, with patient and/or surrogate (list separately in addition to code for appropriate evaluation and management service), HCPCS Level II.</t>
    </r>
  </si>
  <si>
    <t>2.16.840.1.113762.1.4.1170.45</t>
  </si>
  <si>
    <t>Do not resuscitate (ICD-10)</t>
  </si>
  <si>
    <t>For Numerator 1c.
Do not resuscitate, ICD-10, direct reference code</t>
  </si>
  <si>
    <t>z66</t>
  </si>
  <si>
    <t xml:space="preserve">Goals, preferences, and priorities for medical treatment </t>
  </si>
  <si>
    <t>For Numerator 2. Assessment capturing discussion, LOINC code 75773-2, direct reference code</t>
  </si>
  <si>
    <t>75773-2</t>
  </si>
  <si>
    <t>Federal Administrative Sex</t>
  </si>
  <si>
    <t>Supplemental data element</t>
  </si>
  <si>
    <t>2.16.840.1.113762.1.4.1021.121</t>
  </si>
  <si>
    <t>Ethnicity</t>
  </si>
  <si>
    <t>2.16.840.1.114222.4.11.837</t>
  </si>
  <si>
    <t>Race</t>
  </si>
  <si>
    <t>2.16.840.1.114222.4.11.836</t>
  </si>
  <si>
    <t>Payer</t>
  </si>
  <si>
    <t>2.16.840.1.114222.4.11.3591</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</si>
  <si>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</si>
  <si>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</si>
  <si>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</si>
  <si>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</si>
  <si>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</si>
  <si>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</si>
  <si>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</si>
  <si>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</si>
  <si>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</si>
  <si>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</si>
  <si>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</si>
  <si>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</si>
  <si>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</si>
  <si>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</si>
  <si>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</si>
  <si>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</si>
  <si>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</si>
  <si>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</si>
  <si>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</si>
  <si>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</si>
  <si>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STANDARDS</t>
  </si>
  <si>
    <t>WORKFLOW</t>
  </si>
  <si>
    <t>#</t>
  </si>
  <si>
    <t>1</t>
  </si>
  <si>
    <t>0</t>
  </si>
  <si>
    <t>Workflow captured depending on strength and existence of palliative care team</t>
  </si>
  <si>
    <t>Site not using this DRC</t>
  </si>
  <si>
    <t>Collected during workflow for palliative care and hospice; however, not standardized, so not all data would be included with only a search using the ACP Note type</t>
  </si>
  <si>
    <t>Results Summary</t>
  </si>
  <si>
    <r>
      <rPr>
        <sz val="11"/>
        <color indexed="8"/>
        <rFont val="Calibri"/>
        <family val="2"/>
      </rPr>
      <t>`</t>
    </r>
  </si>
  <si>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</si>
  <si>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</si>
  <si>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</si>
  <si>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</si>
  <si>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</si>
  <si>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Numerator</t>
  </si>
  <si>
    <t xml:space="preserve">Data is able to be captured in a structured field in the EHR, and is happening at some measured entities but not as routine part of clinical care. </t>
  </si>
  <si>
    <t>Recommend keeping data element in measure specification. Standard EHRs have capacity to capture data in structured fields. Data capture uptake continues to expand at measured entities, and can be influenced by CMS and other stakeholders.  Facilities can work with their EHR vendor to ensure data element is aligned to standardized terminology prior to measure implementation.</t>
  </si>
  <si>
    <t>Recommend keeping data element in measure specification. Standard EHRs have capacity to capture data in structured fields. In one dataset the data is captured in structured ACP notes, which Epic EHR system is capable of pulling using smart data element coding, if utilized. Data capture uptake continues to expand at measured entities, and can be influenced by CMS and other stakeholders.  Facilities can work with their EHR vendor to ensure data element is aligned to standardized terminology prior to measure implementation.</t>
  </si>
  <si>
    <t xml:space="preserve">Data is able to be captured in a structured field in the EHR, and is happening at most measured entities but some are not documenting this ICD-10 code as a routine part of clinical care. </t>
  </si>
  <si>
    <t xml:space="preserve">Recommend keeping data element in measure specification. Data element is standard and valid. We anticipate most measured entities, but perhaps not all, are capturing as part of routine workflow. Data capture uptake continues to expand at measured entities, and can be influenced by CMS and other stakeholders. </t>
  </si>
  <si>
    <t>Data element may not yet be utilized as a standalone structured field in EHRs.</t>
  </si>
  <si>
    <t xml:space="preserve">Recomment keeping the data element in measure specifications until more stakeholder input is given. This data element is clinically relevant to the measure and aligns to the numerator. Capturing this data element is not required to implement measure, but if there are EHRs and entities using this field, we would like to enable those entities to submit this data. </t>
  </si>
  <si>
    <r>
      <t xml:space="preserve">DATA AVAILABILITY
</t>
    </r>
    <r>
      <rPr>
        <sz val="10"/>
        <color indexed="8"/>
        <rFont val="Calibri"/>
        <family val="2"/>
      </rPr>
      <t>Is the data readily available in a structured format, i.e., resides in fixed fields in EHR?</t>
    </r>
    <r>
      <rPr>
        <b/>
        <sz val="11"/>
        <color indexed="8"/>
        <rFont val="Calibri"/>
        <family val="2"/>
      </rPr>
      <t xml:space="preserve">
</t>
    </r>
    <r>
      <rPr>
        <u/>
        <sz val="9"/>
        <color indexed="8"/>
        <rFont val="Calibri"/>
        <family val="2"/>
      </rPr>
      <t>Score</t>
    </r>
  </si>
  <si>
    <r>
      <t xml:space="preserve">DATA ACCURACY
</t>
    </r>
    <r>
      <rPr>
        <sz val="10"/>
        <color indexed="8"/>
        <rFont val="Calibri"/>
        <family val="2"/>
      </rPr>
      <t>What is the accuracy of the data element in EHRs under normal operating conditions?  Are the data source and recorder specified?</t>
    </r>
    <r>
      <rPr>
        <b/>
        <sz val="11"/>
        <color indexed="8"/>
        <rFont val="Calibri"/>
        <family val="2"/>
      </rPr>
      <t xml:space="preserve">
</t>
    </r>
    <r>
      <rPr>
        <u/>
        <sz val="9"/>
        <color indexed="8"/>
        <rFont val="Calibri"/>
        <family val="2"/>
      </rPr>
      <t>Score</t>
    </r>
  </si>
  <si>
    <r>
      <t xml:space="preserve">DATA STANDARDS
</t>
    </r>
    <r>
      <rPr>
        <sz val="10"/>
        <color indexed="8"/>
        <rFont val="Calibri"/>
        <family val="2"/>
      </rPr>
      <t>Is the data element coded using a nationally accepted terminology standard?</t>
    </r>
    <r>
      <rPr>
        <b/>
        <sz val="11"/>
        <color indexed="8"/>
        <rFont val="Calibri"/>
        <family val="2"/>
      </rPr>
      <t xml:space="preserve">
</t>
    </r>
    <r>
      <rPr>
        <u/>
        <sz val="9"/>
        <color indexed="8"/>
        <rFont val="Calibri"/>
        <family val="2"/>
      </rPr>
      <t>Score</t>
    </r>
  </si>
  <si>
    <r>
      <t xml:space="preserve">WORKFLOW
</t>
    </r>
    <r>
      <rPr>
        <sz val="10"/>
        <color indexed="8"/>
        <rFont val="Calibri"/>
        <family val="2"/>
      </rPr>
      <t>Is the data captured during the course of care? And how does it impact workflow for the user?</t>
    </r>
    <r>
      <rPr>
        <b/>
        <sz val="11"/>
        <color indexed="8"/>
        <rFont val="Calibri"/>
        <family val="2"/>
      </rPr>
      <t xml:space="preserve">
</t>
    </r>
    <r>
      <rPr>
        <u/>
        <sz val="9"/>
        <color indexed="8"/>
        <rFont val="Calibri"/>
        <family val="2"/>
      </rPr>
      <t>Score</t>
    </r>
  </si>
  <si>
    <r>
      <t xml:space="preserve">Notes
</t>
    </r>
    <r>
      <rPr>
        <sz val="10"/>
        <color indexed="8"/>
        <rFont val="Calibri"/>
        <family val="2"/>
      </rPr>
      <t>From testing site</t>
    </r>
  </si>
  <si>
    <t>Cerner
DATA ACCURACY</t>
  </si>
  <si>
    <t>EHR #4
DATA AVAILABILITY</t>
  </si>
  <si>
    <t>Epic
DATA ACCURACY</t>
  </si>
  <si>
    <t>EHR #3
DATA AVAILABILITY</t>
  </si>
  <si>
    <t>EHR #2
DATA AVAILABILITY</t>
  </si>
  <si>
    <t>EHR #1
DATA AVAILABILITY</t>
  </si>
  <si>
    <r>
      <t xml:space="preserve">SUMMARY
</t>
    </r>
    <r>
      <rPr>
        <sz val="11"/>
        <color indexed="8"/>
        <rFont val="Calibri"/>
        <family val="2"/>
      </rPr>
      <t>Data Elements Scoring 0 within Domain</t>
    </r>
  </si>
  <si>
    <r>
      <rPr>
        <b/>
        <sz val="11"/>
        <color rgb="FF000000"/>
        <rFont val="Calibri"/>
        <family val="2"/>
      </rPr>
      <t>SUMMARY</t>
    </r>
    <r>
      <rPr>
        <sz val="11"/>
        <color indexed="8"/>
        <rFont val="Calibri"/>
        <family val="2"/>
      </rPr>
      <t xml:space="preserve">
Total data elements</t>
    </r>
  </si>
  <si>
    <r>
      <rPr>
        <b/>
        <sz val="11"/>
        <color rgb="FF000000"/>
        <rFont val="Calibri"/>
        <family val="2"/>
      </rPr>
      <t>SUMMARY</t>
    </r>
    <r>
      <rPr>
        <sz val="11"/>
        <color indexed="8"/>
        <rFont val="Calibri"/>
        <family val="2"/>
      </rPr>
      <t xml:space="preserve">
% of data elements requiring review within domain</t>
    </r>
  </si>
  <si>
    <t>Epic
DATA ACCURACY2</t>
  </si>
  <si>
    <t>DATA STANDARDS3</t>
  </si>
  <si>
    <t>WORKFLOW4</t>
  </si>
  <si>
    <t>Epic
DATA ACCURACY5</t>
  </si>
  <si>
    <t>DATA STANDARDS6</t>
  </si>
  <si>
    <t>WORKFLOW7</t>
  </si>
  <si>
    <t>DATA STANDARDS8</t>
  </si>
  <si>
    <t>WORKFLOW9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</si>
</sst>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indexed="8"/>
      <name val="Calibri"/>
    </font>
    <font>
      <b/>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sz val="12"/>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i/>
      <sz val="11"/>
      <name val="Calibri"/>
      <family val="2"/>
    </font>
    <font>
      <b/>
      <sz val="11"/>
      <color rgb="FF000000"/>
      <name val="Calibri"/>
      <family val="2"/>
    </font>
    <font>
      <sz val="8"/>
      <name val="Calibri"/>
      <family val="2"/>
    </font>
    <font>
      <sz val="11"/>
      <color theme="1"/>
      <name val="Calibri"/>
      <family val="2"/>
    </font>
    <font>
      <sz val="11"/>
      <color rgb="FF950000"/>
      <name val="Calibri"/>
      <family val="2"/>
    </font>
  </fonts>
  <fills count="2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
      <patternFill patternType="solid">
        <fgColor theme="9" tint="0.59999389629810485"/>
        <bgColor indexed="64"/>
      </patternFill>
    </fill>
  </fills>
  <borders count="40">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dotted">
        <color indexed="8"/>
      </left>
      <right style="dotted">
        <color indexed="8"/>
      </right>
      <top style="dotted">
        <color indexed="8"/>
      </top>
      <bottom style="dotted">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11"/>
      </left>
      <right style="thin">
        <color indexed="11"/>
      </right>
      <top style="thin">
        <color indexed="64"/>
      </top>
      <bottom/>
      <diagonal/>
    </border>
    <border>
      <left style="thin">
        <color indexed="8"/>
      </left>
      <right style="thin">
        <color indexed="8"/>
      </right>
      <top style="thin">
        <color indexed="8"/>
      </top>
      <bottom/>
      <diagonal/>
    </border>
    <border>
      <left style="thin">
        <color indexed="64"/>
      </left>
      <right/>
      <top/>
      <bottom/>
      <diagonal/>
    </border>
    <border>
      <left/>
      <right/>
      <top style="thin">
        <color indexed="64"/>
      </top>
      <bottom/>
      <diagonal/>
    </border>
    <border>
      <left style="thin">
        <color indexed="11"/>
      </left>
      <right/>
      <top style="thin">
        <color indexed="8"/>
      </top>
      <bottom/>
      <diagonal/>
    </border>
    <border>
      <left style="thin">
        <color indexed="11"/>
      </left>
      <right style="thin">
        <color indexed="11"/>
      </right>
      <top style="thin">
        <color indexed="8"/>
      </top>
      <bottom/>
      <diagonal/>
    </border>
    <border>
      <left style="thin">
        <color indexed="8"/>
      </left>
      <right/>
      <top/>
      <bottom/>
      <diagonal/>
    </border>
    <border>
      <left style="thin">
        <color indexed="8"/>
      </left>
      <right style="thin">
        <color indexed="8"/>
      </right>
      <top/>
      <bottom/>
      <diagonal/>
    </border>
    <border>
      <left/>
      <right/>
      <top style="thin">
        <color indexed="8"/>
      </top>
      <bottom/>
      <diagonal/>
    </border>
    <border>
      <left/>
      <right/>
      <top style="thin">
        <color indexed="11"/>
      </top>
      <bottom/>
      <diagonal/>
    </border>
    <border>
      <left/>
      <right style="dotted">
        <color indexed="8"/>
      </right>
      <top/>
      <bottom style="thin">
        <color indexed="11"/>
      </bottom>
      <diagonal/>
    </border>
    <border>
      <left/>
      <right style="dotted">
        <color indexed="8"/>
      </right>
      <top style="thin">
        <color indexed="11"/>
      </top>
      <bottom style="thin">
        <color indexed="11"/>
      </bottom>
      <diagonal/>
    </border>
    <border>
      <left/>
      <right style="dotted">
        <color indexed="8"/>
      </right>
      <top style="thin">
        <color indexed="11"/>
      </top>
      <bottom/>
      <diagonal/>
    </border>
    <border>
      <left/>
      <right style="hair">
        <color indexed="8"/>
      </right>
      <top style="thin">
        <color indexed="11"/>
      </top>
      <bottom style="thin">
        <color indexed="11"/>
      </bottom>
      <diagonal/>
    </border>
  </borders>
  <cellStyleXfs count="7">
    <xf numFmtId="0" fontId="0" fillId="0" borderId="0" applyNumberFormat="0" applyFill="0" applyBorder="0" applyProtection="0"/>
    <xf numFmtId="0" fontId="9" fillId="14" borderId="0" applyNumberFormat="0" applyFill="0" applyBorder="0" applyProtection="0"/>
    <xf numFmtId="0" fontId="9" fillId="15" borderId="0" applyNumberFormat="0" applyFill="0" applyBorder="0" applyProtection="0"/>
    <xf numFmtId="0" fontId="11" fillId="15" borderId="0" applyNumberFormat="0" applyFill="0" applyBorder="0" applyProtection="0"/>
    <xf numFmtId="0" fontId="10" fillId="16" borderId="0" applyNumberFormat="0" applyFill="0" applyBorder="0" applyProtection="0"/>
    <xf numFmtId="0" fontId="10" fillId="17" borderId="0" applyNumberFormat="0" applyFill="0" applyBorder="0" applyProtection="0"/>
    <xf numFmtId="0" fontId="12" fillId="18" borderId="0" applyNumberFormat="0" applyFill="0" applyBorder="0" applyProtection="0"/>
  </cellStyleXfs>
  <cellXfs count="118">
    <xf numFmtId="0" fontId="0" fillId="0" borderId="0" xfId="0"/>
    <xf numFmtId="0" fontId="0" fillId="0" borderId="0" xfId="0" applyNumberFormat="1"/>
    <xf numFmtId="0" fontId="0" fillId="2" borderId="1" xfId="0" applyFill="1" applyBorder="1"/>
    <xf numFmtId="0" fontId="0" fillId="2" borderId="2" xfId="0" applyFill="1" applyBorder="1"/>
    <xf numFmtId="0" fontId="0" fillId="2" borderId="5" xfId="0" applyFill="1" applyBorder="1"/>
    <xf numFmtId="49" fontId="1" fillId="8" borderId="4" xfId="0" applyNumberFormat="1" applyFont="1" applyFill="1" applyBorder="1" applyAlignment="1">
      <alignment horizontal="left"/>
    </xf>
    <xf numFmtId="49" fontId="0" fillId="2" borderId="4" xfId="0" applyNumberFormat="1" applyFill="1" applyBorder="1"/>
    <xf numFmtId="0" fontId="0" fillId="2" borderId="4" xfId="0" applyNumberFormat="1" applyFill="1" applyBorder="1"/>
    <xf numFmtId="49" fontId="1" fillId="7" borderId="4" xfId="0" applyNumberFormat="1" applyFont="1" applyFill="1" applyBorder="1"/>
    <xf numFmtId="49" fontId="0" fillId="2" borderId="2" xfId="0" applyNumberFormat="1" applyFill="1" applyBorder="1"/>
    <xf numFmtId="0" fontId="1" fillId="10" borderId="6" xfId="0" applyFont="1" applyFill="1" applyBorder="1"/>
    <xf numFmtId="49" fontId="1" fillId="10" borderId="9" xfId="0" applyNumberFormat="1" applyFont="1" applyFill="1" applyBorder="1"/>
    <xf numFmtId="49" fontId="0" fillId="2" borderId="4" xfId="0" applyNumberFormat="1" applyFill="1" applyBorder="1" applyAlignment="1">
      <alignment horizontal="left"/>
    </xf>
    <xf numFmtId="49" fontId="0" fillId="2" borderId="4" xfId="0" applyNumberFormat="1" applyFill="1" applyBorder="1" applyAlignment="1">
      <alignment horizontal="right"/>
    </xf>
    <xf numFmtId="49" fontId="0" fillId="10" borderId="8" xfId="0" applyNumberFormat="1" applyFill="1" applyBorder="1"/>
    <xf numFmtId="49" fontId="0" fillId="10" borderId="6" xfId="0" applyNumberFormat="1" applyFill="1" applyBorder="1"/>
    <xf numFmtId="49" fontId="1" fillId="10" borderId="7" xfId="0" applyNumberFormat="1" applyFont="1" applyFill="1" applyBorder="1"/>
    <xf numFmtId="49" fontId="5" fillId="11" borderId="10" xfId="0" applyNumberFormat="1" applyFont="1" applyFill="1" applyBorder="1" applyAlignment="1">
      <alignment horizontal="center" vertical="center" wrapText="1"/>
    </xf>
    <xf numFmtId="49" fontId="5" fillId="12" borderId="10" xfId="0" applyNumberFormat="1" applyFont="1" applyFill="1" applyBorder="1" applyAlignment="1">
      <alignment horizontal="center" vertical="center" wrapText="1"/>
    </xf>
    <xf numFmtId="49" fontId="5" fillId="13" borderId="10" xfId="0" applyNumberFormat="1" applyFont="1" applyFill="1" applyBorder="1" applyAlignment="1">
      <alignment horizontal="center" vertical="center" wrapText="1"/>
    </xf>
    <xf numFmtId="0" fontId="0" fillId="8" borderId="11" xfId="0" applyNumberFormat="1" applyFill="1" applyBorder="1" applyAlignment="1">
      <alignment horizontal="center"/>
    </xf>
    <xf numFmtId="49" fontId="0" fillId="8" borderId="11" xfId="0" applyNumberFormat="1" applyFill="1" applyBorder="1" applyAlignment="1">
      <alignment horizontal="center"/>
    </xf>
    <xf numFmtId="49" fontId="6" fillId="8" borderId="11" xfId="0" applyNumberFormat="1" applyFont="1" applyFill="1" applyBorder="1" applyAlignment="1">
      <alignment horizontal="center"/>
    </xf>
    <xf numFmtId="0" fontId="0" fillId="8" borderId="12" xfId="0" applyNumberFormat="1" applyFill="1" applyBorder="1" applyAlignment="1">
      <alignment horizontal="center"/>
    </xf>
    <xf numFmtId="0" fontId="0" fillId="8" borderId="13" xfId="0" applyNumberFormat="1" applyFill="1" applyBorder="1" applyAlignment="1">
      <alignment horizontal="center"/>
    </xf>
    <xf numFmtId="9" fontId="0" fillId="8" borderId="13" xfId="0" applyNumberFormat="1" applyFill="1" applyBorder="1" applyAlignment="1">
      <alignment horizontal="center"/>
    </xf>
    <xf numFmtId="49" fontId="7" fillId="2" borderId="1" xfId="0" applyNumberFormat="1" applyFont="1" applyFill="1" applyBorder="1"/>
    <xf numFmtId="0" fontId="1" fillId="2" borderId="1" xfId="0" applyFont="1" applyFill="1" applyBorder="1"/>
    <xf numFmtId="0" fontId="8" fillId="0" borderId="0" xfId="0" applyFont="1"/>
    <xf numFmtId="49" fontId="14" fillId="2" borderId="14" xfId="0" applyNumberFormat="1" applyFont="1" applyFill="1" applyBorder="1" applyAlignment="1">
      <alignment horizontal="left" wrapText="1"/>
    </xf>
    <xf numFmtId="49" fontId="15" fillId="2" borderId="14" xfId="0" applyNumberFormat="1" applyFont="1" applyFill="1" applyBorder="1" applyAlignment="1">
      <alignment horizontal="left" wrapText="1"/>
    </xf>
    <xf numFmtId="0" fontId="13" fillId="2" borderId="15" xfId="0" applyFont="1" applyFill="1" applyBorder="1" applyAlignment="1">
      <alignment wrapText="1"/>
    </xf>
    <xf numFmtId="0" fontId="13" fillId="2" borderId="14" xfId="0" applyFont="1" applyFill="1" applyBorder="1" applyAlignment="1">
      <alignment wrapText="1"/>
    </xf>
    <xf numFmtId="0" fontId="13" fillId="0" borderId="0" xfId="0" applyNumberFormat="1" applyFont="1" applyAlignment="1">
      <alignment wrapText="1"/>
    </xf>
    <xf numFmtId="0" fontId="13" fillId="0" borderId="0" xfId="0" applyFont="1" applyAlignment="1">
      <alignment wrapText="1"/>
    </xf>
    <xf numFmtId="0" fontId="19" fillId="2" borderId="16" xfId="0" applyFont="1" applyFill="1" applyBorder="1"/>
    <xf numFmtId="49" fontId="0" fillId="2" borderId="1" xfId="0" applyNumberFormat="1" applyFill="1" applyBorder="1" applyAlignment="1">
      <alignment vertical="center" wrapText="1"/>
    </xf>
    <xf numFmtId="49" fontId="17" fillId="19" borderId="14" xfId="0" applyNumberFormat="1" applyFont="1" applyFill="1" applyBorder="1" applyAlignment="1">
      <alignment wrapText="1"/>
    </xf>
    <xf numFmtId="0" fontId="17" fillId="19" borderId="17" xfId="0" applyFont="1" applyFill="1" applyBorder="1" applyAlignment="1">
      <alignment wrapText="1"/>
    </xf>
    <xf numFmtId="0" fontId="13" fillId="0" borderId="0" xfId="0" applyFont="1" applyBorder="1"/>
    <xf numFmtId="0" fontId="13" fillId="0" borderId="0" xfId="0" applyFont="1" applyBorder="1" applyAlignment="1">
      <alignment wrapText="1"/>
    </xf>
    <xf numFmtId="49" fontId="13" fillId="3" borderId="14" xfId="0" applyNumberFormat="1" applyFont="1" applyFill="1" applyBorder="1" applyAlignment="1">
      <alignment wrapText="1"/>
    </xf>
    <xf numFmtId="0" fontId="13" fillId="6" borderId="18" xfId="0" applyFont="1" applyFill="1" applyBorder="1" applyAlignment="1">
      <alignment wrapText="1"/>
    </xf>
    <xf numFmtId="49" fontId="1" fillId="8" borderId="3" xfId="0" applyNumberFormat="1" applyFont="1" applyFill="1" applyBorder="1" applyAlignment="1">
      <alignment horizontal="left"/>
    </xf>
    <xf numFmtId="49" fontId="1" fillId="8" borderId="19" xfId="0" applyNumberFormat="1" applyFont="1" applyFill="1" applyBorder="1" applyAlignment="1">
      <alignment horizontal="left"/>
    </xf>
    <xf numFmtId="49" fontId="0" fillId="2" borderId="20" xfId="0" applyNumberFormat="1" applyFill="1" applyBorder="1"/>
    <xf numFmtId="0" fontId="0" fillId="2" borderId="22" xfId="0" applyFill="1" applyBorder="1"/>
    <xf numFmtId="0" fontId="0" fillId="9" borderId="25" xfId="0" applyFill="1" applyBorder="1"/>
    <xf numFmtId="0" fontId="0" fillId="2" borderId="26" xfId="0" applyFill="1" applyBorder="1"/>
    <xf numFmtId="0" fontId="0" fillId="2" borderId="20" xfId="0" applyFill="1" applyBorder="1"/>
    <xf numFmtId="0" fontId="1" fillId="7" borderId="20" xfId="0" applyFont="1" applyFill="1" applyBorder="1"/>
    <xf numFmtId="49" fontId="5" fillId="21" borderId="10" xfId="0" applyNumberFormat="1" applyFont="1" applyFill="1" applyBorder="1" applyAlignment="1">
      <alignment horizontal="center" vertical="center" wrapText="1"/>
    </xf>
    <xf numFmtId="0" fontId="0" fillId="2" borderId="21" xfId="0" applyFill="1" applyBorder="1"/>
    <xf numFmtId="0" fontId="0" fillId="0" borderId="14" xfId="0" applyBorder="1"/>
    <xf numFmtId="0" fontId="8" fillId="0" borderId="14" xfId="0" applyFont="1" applyBorder="1"/>
    <xf numFmtId="0" fontId="0" fillId="2" borderId="0" xfId="0" applyFill="1" applyBorder="1" applyAlignment="1">
      <alignment wrapText="1"/>
    </xf>
    <xf numFmtId="0" fontId="0" fillId="9" borderId="24" xfId="0" applyFill="1" applyBorder="1" applyAlignment="1">
      <alignment wrapText="1"/>
    </xf>
    <xf numFmtId="0" fontId="0" fillId="0" borderId="0" xfId="0" applyNumberFormat="1" applyAlignment="1">
      <alignment wrapText="1"/>
    </xf>
    <xf numFmtId="49" fontId="8" fillId="2" borderId="4" xfId="0" applyNumberFormat="1" applyFont="1" applyFill="1" applyBorder="1" applyAlignment="1">
      <alignment horizontal="right"/>
    </xf>
    <xf numFmtId="49" fontId="0" fillId="2" borderId="3" xfId="0" applyNumberFormat="1" applyFill="1" applyBorder="1" applyAlignment="1">
      <alignment horizontal="right"/>
    </xf>
    <xf numFmtId="49" fontId="0" fillId="2" borderId="14" xfId="0" applyNumberFormat="1" applyFill="1" applyBorder="1" applyAlignment="1">
      <alignment horizontal="left" wrapText="1"/>
    </xf>
    <xf numFmtId="49" fontId="1" fillId="4" borderId="4" xfId="0" applyNumberFormat="1" applyFont="1" applyFill="1" applyBorder="1" applyAlignment="1">
      <alignment horizontal="center" wrapText="1"/>
    </xf>
    <xf numFmtId="0" fontId="0" fillId="0" borderId="14" xfId="0" applyNumberFormat="1" applyBorder="1" applyAlignment="1">
      <alignment wrapText="1"/>
    </xf>
    <xf numFmtId="0" fontId="0" fillId="0" borderId="14" xfId="0" applyNumberFormat="1" applyBorder="1" applyAlignment="1">
      <alignment horizontal="right" wrapText="1"/>
    </xf>
    <xf numFmtId="49" fontId="0" fillId="2" borderId="14" xfId="0" applyNumberFormat="1" applyFill="1" applyBorder="1" applyAlignment="1">
      <alignment horizontal="right" wrapText="1"/>
    </xf>
    <xf numFmtId="0" fontId="1" fillId="22" borderId="0" xfId="0" applyFont="1" applyFill="1"/>
    <xf numFmtId="49" fontId="1" fillId="9" borderId="23" xfId="0" applyNumberFormat="1" applyFont="1" applyFill="1" applyBorder="1"/>
    <xf numFmtId="49" fontId="1" fillId="2" borderId="2" xfId="0" applyNumberFormat="1" applyFont="1" applyFill="1" applyBorder="1"/>
    <xf numFmtId="0" fontId="7" fillId="0" borderId="0" xfId="0" applyFont="1"/>
    <xf numFmtId="0" fontId="14" fillId="5" borderId="18" xfId="0" applyFont="1" applyFill="1" applyBorder="1" applyAlignment="1">
      <alignment vertical="top" wrapText="1"/>
    </xf>
    <xf numFmtId="0" fontId="14" fillId="6" borderId="18" xfId="0" applyNumberFormat="1" applyFont="1" applyFill="1" applyBorder="1" applyAlignment="1">
      <alignment horizontal="center" vertical="center" wrapText="1"/>
    </xf>
    <xf numFmtId="0" fontId="14" fillId="5" borderId="18" xfId="0" applyFont="1" applyFill="1" applyBorder="1"/>
    <xf numFmtId="49" fontId="14" fillId="5" borderId="29" xfId="0" applyNumberFormat="1" applyFont="1" applyFill="1" applyBorder="1" applyAlignment="1">
      <alignment vertical="top" wrapText="1"/>
    </xf>
    <xf numFmtId="49" fontId="13" fillId="6" borderId="29" xfId="0" applyNumberFormat="1" applyFont="1" applyFill="1" applyBorder="1" applyAlignment="1">
      <alignment horizontal="left" vertical="top" wrapText="1"/>
    </xf>
    <xf numFmtId="49" fontId="14" fillId="5" borderId="29" xfId="0" applyNumberFormat="1" applyFont="1" applyFill="1" applyBorder="1" applyAlignment="1">
      <alignment wrapText="1"/>
    </xf>
    <xf numFmtId="49" fontId="13" fillId="6" borderId="18" xfId="0" applyNumberFormat="1" applyFont="1" applyFill="1" applyBorder="1" applyAlignment="1">
      <alignment wrapText="1"/>
    </xf>
    <xf numFmtId="49" fontId="14" fillId="4" borderId="0" xfId="0" applyNumberFormat="1" applyFont="1" applyFill="1" applyBorder="1" applyAlignment="1">
      <alignment horizontal="left" wrapText="1"/>
    </xf>
    <xf numFmtId="49" fontId="14" fillId="4" borderId="28" xfId="0" applyNumberFormat="1" applyFont="1" applyFill="1" applyBorder="1" applyAlignment="1">
      <alignment horizontal="center" wrapText="1"/>
    </xf>
    <xf numFmtId="0" fontId="0" fillId="2" borderId="30" xfId="0" applyFill="1" applyBorder="1"/>
    <xf numFmtId="49" fontId="8" fillId="2" borderId="30" xfId="0" applyNumberFormat="1" applyFont="1" applyFill="1" applyBorder="1" applyAlignment="1">
      <alignment horizontal="left"/>
    </xf>
    <xf numFmtId="49" fontId="8" fillId="2" borderId="30" xfId="0" applyNumberFormat="1" applyFont="1" applyFill="1" applyBorder="1" applyAlignment="1">
      <alignment wrapText="1"/>
    </xf>
    <xf numFmtId="0" fontId="8" fillId="2" borderId="31" xfId="0" applyFont="1" applyFill="1" applyBorder="1"/>
    <xf numFmtId="0" fontId="0" fillId="2" borderId="16" xfId="0" applyFill="1" applyBorder="1"/>
    <xf numFmtId="49" fontId="8" fillId="2" borderId="16" xfId="0" applyNumberFormat="1" applyFont="1" applyFill="1" applyBorder="1" applyAlignment="1">
      <alignment horizontal="left" wrapText="1"/>
    </xf>
    <xf numFmtId="0" fontId="8" fillId="2" borderId="2" xfId="0" applyFont="1" applyFill="1" applyBorder="1"/>
    <xf numFmtId="49" fontId="8" fillId="2" borderId="16" xfId="0" applyNumberFormat="1" applyFont="1" applyFill="1" applyBorder="1" applyAlignment="1">
      <alignment wrapText="1"/>
    </xf>
    <xf numFmtId="49" fontId="0" fillId="2" borderId="16" xfId="0" applyNumberFormat="1" applyFill="1" applyBorder="1" applyAlignment="1">
      <alignment horizontal="left"/>
    </xf>
    <xf numFmtId="49" fontId="0" fillId="2" borderId="16" xfId="0" applyNumberFormat="1" applyFill="1" applyBorder="1" applyAlignment="1">
      <alignment wrapText="1"/>
    </xf>
    <xf numFmtId="49" fontId="8" fillId="2" borderId="16" xfId="0" applyNumberFormat="1" applyFont="1" applyFill="1" applyBorder="1" applyAlignment="1">
      <alignment horizontal="left"/>
    </xf>
    <xf numFmtId="49" fontId="0" fillId="2" borderId="16" xfId="0" applyNumberFormat="1" applyFill="1" applyBorder="1" applyAlignment="1">
      <alignment horizontal="center"/>
    </xf>
    <xf numFmtId="0" fontId="0" fillId="2" borderId="16" xfId="0" applyFill="1" applyBorder="1" applyAlignment="1">
      <alignment wrapText="1"/>
    </xf>
    <xf numFmtId="49" fontId="1" fillId="7" borderId="32" xfId="0" applyNumberFormat="1" applyFont="1" applyFill="1" applyBorder="1"/>
    <xf numFmtId="49" fontId="1" fillId="7" borderId="32" xfId="0" applyNumberFormat="1" applyFont="1" applyFill="1" applyBorder="1" applyAlignment="1">
      <alignment wrapText="1"/>
    </xf>
    <xf numFmtId="49" fontId="1" fillId="7" borderId="33" xfId="0" applyNumberFormat="1" applyFont="1" applyFill="1" applyBorder="1"/>
    <xf numFmtId="49" fontId="1" fillId="4" borderId="3" xfId="0" applyNumberFormat="1" applyFont="1" applyFill="1" applyBorder="1" applyAlignment="1">
      <alignment horizontal="center" wrapText="1"/>
    </xf>
    <xf numFmtId="49" fontId="8" fillId="2" borderId="3" xfId="0" applyNumberFormat="1" applyFont="1" applyFill="1" applyBorder="1" applyAlignment="1">
      <alignment horizontal="right"/>
    </xf>
    <xf numFmtId="49" fontId="8" fillId="0" borderId="3" xfId="0" applyNumberFormat="1" applyFont="1" applyFill="1" applyBorder="1" applyAlignment="1">
      <alignment horizontal="right"/>
    </xf>
    <xf numFmtId="49" fontId="0" fillId="2" borderId="27" xfId="0" applyNumberFormat="1" applyFill="1" applyBorder="1" applyAlignment="1">
      <alignment horizontal="left"/>
    </xf>
    <xf numFmtId="49" fontId="0" fillId="2" borderId="27" xfId="0" applyNumberFormat="1" applyFill="1" applyBorder="1" applyAlignment="1">
      <alignment horizontal="right"/>
    </xf>
    <xf numFmtId="49" fontId="0" fillId="2" borderId="19" xfId="0" applyNumberFormat="1" applyFill="1" applyBorder="1" applyAlignment="1">
      <alignment horizontal="right"/>
    </xf>
    <xf numFmtId="0" fontId="0" fillId="2" borderId="27" xfId="0" applyNumberFormat="1" applyFill="1" applyBorder="1"/>
    <xf numFmtId="49" fontId="4" fillId="3" borderId="0" xfId="0" applyNumberFormat="1" applyFont="1" applyFill="1" applyBorder="1" applyAlignment="1">
      <alignment horizontal="center" vertical="center"/>
    </xf>
    <xf numFmtId="49" fontId="0" fillId="2" borderId="36" xfId="0" applyNumberFormat="1" applyFill="1" applyBorder="1"/>
    <xf numFmtId="49" fontId="0" fillId="2" borderId="37" xfId="0" applyNumberFormat="1" applyFill="1" applyBorder="1"/>
    <xf numFmtId="49" fontId="0" fillId="2" borderId="38" xfId="0" applyNumberFormat="1" applyFill="1" applyBorder="1"/>
    <xf numFmtId="49" fontId="1" fillId="3" borderId="0" xfId="0" applyNumberFormat="1" applyFont="1" applyFill="1" applyBorder="1" applyAlignment="1">
      <alignment horizontal="left" wrapText="1"/>
    </xf>
    <xf numFmtId="49" fontId="8" fillId="24" borderId="39" xfId="0" applyNumberFormat="1" applyFont="1" applyFill="1" applyBorder="1" applyAlignment="1">
      <alignment horizontal="left" vertical="center" wrapText="1"/>
    </xf>
    <xf numFmtId="49" fontId="8" fillId="24" borderId="39" xfId="0" applyNumberFormat="1" applyFont="1" applyFill="1" applyBorder="1" applyAlignment="1">
      <alignment vertical="top" wrapText="1"/>
    </xf>
    <xf numFmtId="49" fontId="0" fillId="2" borderId="39" xfId="0" applyNumberFormat="1" applyFill="1" applyBorder="1" applyAlignment="1">
      <alignment vertical="top"/>
    </xf>
    <xf numFmtId="49" fontId="20" fillId="2" borderId="16" xfId="0" applyNumberFormat="1" applyFont="1" applyFill="1" applyBorder="1"/>
    <xf numFmtId="0" fontId="19" fillId="2" borderId="16" xfId="0" applyFont="1" applyFill="1" applyBorder="1" applyAlignment="1">
      <alignment wrapText="1"/>
    </xf>
    <xf numFmtId="49" fontId="23" fillId="2" borderId="34" xfId="0" applyNumberFormat="1" applyFont="1" applyFill="1" applyBorder="1"/>
    <xf numFmtId="49" fontId="19" fillId="23" borderId="35" xfId="0" applyNumberFormat="1" applyFont="1" applyFill="1" applyBorder="1"/>
    <xf numFmtId="49" fontId="23" fillId="2" borderId="35" xfId="0" applyNumberFormat="1" applyFont="1" applyFill="1" applyBorder="1"/>
    <xf numFmtId="49" fontId="18" fillId="20" borderId="0" xfId="0" applyNumberFormat="1" applyFont="1" applyFill="1" applyBorder="1" applyAlignment="1">
      <alignment vertical="center"/>
    </xf>
    <xf numFmtId="49" fontId="18" fillId="20" borderId="6" xfId="0" applyNumberFormat="1" applyFont="1" applyFill="1" applyBorder="1" applyAlignment="1">
      <alignment vertical="center" wrapText="1"/>
    </xf>
    <xf numFmtId="49" fontId="19" fillId="2" borderId="35" xfId="0" applyNumberFormat="1" applyFont="1" applyFill="1" applyBorder="1"/>
    <xf numFmtId="0" fontId="24" fillId="8" borderId="11" xfId="0" applyNumberFormat="1" applyFont="1" applyFill="1" applyBorder="1" applyAlignment="1">
      <alignment horizontal="center"/>
    </xf>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57">
    <dxf>
      <font>
        <color rgb="FF9C0006"/>
      </font>
      <fill>
        <patternFill patternType="solid">
          <fgColor indexed="24"/>
          <bgColor indexed="25"/>
        </patternFill>
      </fill>
    </dxf>
    <dxf>
      <font>
        <color rgb="FF9C0006"/>
      </font>
      <fill>
        <patternFill patternType="solid">
          <fgColor indexed="24"/>
          <bgColor indexed="25"/>
        </patternFill>
      </fill>
    </dxf>
    <dxf>
      <font>
        <b val="0"/>
        <i val="0"/>
        <strike val="0"/>
        <condense val="0"/>
        <extend val="0"/>
        <outline val="0"/>
        <shadow val="0"/>
        <u val="none"/>
        <vertAlign val="baseline"/>
        <sz val="11"/>
        <color auto="1"/>
        <name val="Calibri"/>
        <family val="2"/>
        <scheme val="none"/>
      </font>
      <fill>
        <patternFill patternType="solid">
          <fgColor indexed="64"/>
          <bgColor indexed="10"/>
        </patternFill>
      </fill>
      <alignment horizontal="general" vertical="bottom" textRotation="0" wrapText="1" indent="0" justifyLastLine="0" shrinkToFit="0" readingOrder="0"/>
      <border diagonalUp="0" diagonalDown="0">
        <left style="thin">
          <color indexed="11"/>
        </left>
        <right/>
        <top style="thin">
          <color indexed="11"/>
        </top>
        <bottom/>
        <vertical/>
        <horizontal/>
      </border>
    </dxf>
    <dxf>
      <font>
        <b val="0"/>
        <i val="0"/>
        <strike val="0"/>
        <condense val="0"/>
        <extend val="0"/>
        <outline val="0"/>
        <shadow val="0"/>
        <u val="none"/>
        <vertAlign val="baseline"/>
        <sz val="11"/>
        <color auto="1"/>
        <name val="Calibri"/>
        <family val="2"/>
        <scheme val="none"/>
      </font>
      <fill>
        <patternFill patternType="solid">
          <fgColor indexed="64"/>
          <bgColor indexed="10"/>
        </patternFill>
      </fill>
      <alignment horizontal="general" vertical="bottom" textRotation="0" wrapText="1" indent="0" justifyLastLine="0" shrinkToFit="0" readingOrder="0"/>
      <border diagonalUp="0" diagonalDown="0">
        <left style="thin">
          <color indexed="11"/>
        </left>
        <right/>
        <top style="thin">
          <color indexed="11"/>
        </top>
        <bottom/>
        <vertical/>
        <horizontal/>
      </border>
    </dxf>
    <dxf>
      <font>
        <b val="0"/>
        <i/>
        <strike val="0"/>
        <condense val="0"/>
        <extend val="0"/>
        <outline val="0"/>
        <shadow val="0"/>
        <u val="none"/>
        <vertAlign val="baseline"/>
        <sz val="11"/>
        <color auto="1"/>
        <name val="Calibri"/>
        <family val="2"/>
        <scheme val="none"/>
      </font>
      <numFmt numFmtId="30" formatCode="@"/>
      <fill>
        <patternFill patternType="solid">
          <fgColor indexed="64"/>
          <bgColor indexed="10"/>
        </patternFill>
      </fill>
      <border diagonalUp="0" diagonalDown="0">
        <left style="thin">
          <color indexed="11"/>
        </left>
        <right/>
        <top style="thin">
          <color indexed="11"/>
        </top>
        <bottom/>
        <vertical/>
        <horizontal/>
      </border>
    </dxf>
    <dxf>
      <font>
        <b val="0"/>
        <i val="0"/>
        <strike val="0"/>
        <condense val="0"/>
        <extend val="0"/>
        <outline val="0"/>
        <shadow val="0"/>
        <u val="none"/>
        <vertAlign val="baseline"/>
        <sz val="11"/>
        <color auto="1"/>
        <name val="Calibri"/>
        <family val="2"/>
        <scheme val="none"/>
      </font>
      <numFmt numFmtId="30" formatCode="@"/>
      <fill>
        <patternFill patternType="solid">
          <fgColor indexed="64"/>
          <bgColor indexed="10"/>
        </patternFill>
      </fill>
      <border diagonalUp="0" diagonalDown="0">
        <left/>
        <right/>
        <top style="thin">
          <color indexed="11"/>
        </top>
        <bottom/>
        <vertical/>
        <horizontal/>
      </border>
    </dxf>
    <dxf>
      <border outline="0">
        <left style="thin">
          <color indexed="11"/>
        </left>
        <right style="thin">
          <color indexed="11"/>
        </right>
        <top style="thin">
          <color indexed="11"/>
        </top>
        <bottom style="thin">
          <color indexed="11"/>
        </bottom>
      </border>
    </dxf>
    <dxf>
      <font>
        <b/>
        <i val="0"/>
        <strike val="0"/>
        <condense val="0"/>
        <extend val="0"/>
        <outline val="0"/>
        <shadow val="0"/>
        <u val="none"/>
        <vertAlign val="baseline"/>
        <sz val="11"/>
        <color auto="1"/>
        <name val="Calibri"/>
        <family val="2"/>
        <scheme val="none"/>
      </font>
      <numFmt numFmtId="30" formatCode="@"/>
      <fill>
        <patternFill patternType="solid">
          <fgColor indexed="64"/>
          <bgColor theme="4" tint="0.79998168889431442"/>
        </patternFill>
      </fill>
      <alignment horizontal="general" vertical="center" textRotation="0" wrapText="1" indent="0" justifyLastLine="0" shrinkToFit="0" readingOrder="0"/>
    </dxf>
    <dxf>
      <border outline="0">
        <left style="thin">
          <color indexed="11"/>
        </left>
      </border>
    </dxf>
    <dxf>
      <font>
        <b/>
        <i val="0"/>
        <strike val="0"/>
        <condense val="0"/>
        <extend val="0"/>
        <outline val="0"/>
        <shadow val="0"/>
        <u val="none"/>
        <vertAlign val="baseline"/>
        <sz val="9"/>
        <color indexed="8"/>
        <name val="Calibri"/>
        <family val="2"/>
        <scheme val="none"/>
      </font>
      <numFmt numFmtId="30" formatCode="@"/>
      <fill>
        <patternFill patternType="solid">
          <fgColor indexed="64"/>
          <bgColor theme="4" tint="0.39997558519241921"/>
        </patternFill>
      </fill>
      <alignment horizontal="center" vertical="center" textRotation="0" wrapText="1" indent="0" justifyLastLine="0" shrinkToFit="0" readingOrder="0"/>
    </dxf>
    <dxf>
      <numFmt numFmtId="30" formatCode="@"/>
      <fill>
        <patternFill patternType="solid">
          <fgColor indexed="64"/>
          <bgColor indexed="10"/>
        </patternFill>
      </fil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lef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0" formatCode="General"/>
      <fill>
        <patternFill patternType="solid">
          <fgColor indexed="64"/>
          <bgColor indexed="10"/>
        </patternFill>
      </fill>
      <border diagonalUp="0" diagonalDown="0">
        <left style="thin">
          <color indexed="8"/>
        </left>
        <right style="thin">
          <color indexed="8"/>
        </right>
        <top style="thin">
          <color indexed="8"/>
        </top>
        <bottom style="thin">
          <color indexed="8"/>
        </bottom>
        <vertical/>
        <horizontal/>
      </border>
    </dxf>
    <dxf>
      <fill>
        <patternFill patternType="solid">
          <fgColor indexed="64"/>
          <bgColor indexed="10"/>
        </patternFill>
      </fill>
      <alignment horizontal="right" vertical="bottom" textRotation="0" wrapText="0" indent="0" justifyLastLine="0" shrinkToFit="0" readingOrder="0"/>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4"/>
        </patternFill>
      </fill>
      <alignment horizontal="center" vertical="bottom" textRotation="0" wrapText="1" indent="0" justifyLastLine="0" shrinkToFit="0" readingOrder="0"/>
      <border diagonalUp="0" diagonalDown="0" outline="0">
        <left style="thin">
          <color indexed="8"/>
        </left>
        <right style="thin">
          <color indexed="8"/>
        </right>
        <top/>
        <bottom/>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lef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0" formatCode="General"/>
      <fill>
        <patternFill patternType="solid">
          <fgColor indexed="64"/>
          <bgColor indexed="10"/>
        </patternFill>
      </fill>
      <border diagonalUp="0" diagonalDown="0">
        <left style="thin">
          <color indexed="8"/>
        </left>
        <right style="thin">
          <color indexed="8"/>
        </right>
        <top style="thin">
          <color indexed="8"/>
        </top>
        <bottom style="thin">
          <color indexed="8"/>
        </bottom>
        <vertical/>
        <horizontal/>
      </border>
    </dxf>
    <dxf>
      <border outline="0">
        <right style="thin">
          <color indexed="8"/>
        </right>
        <bottom style="thin">
          <color indexed="8"/>
        </bottom>
      </border>
    </dxf>
    <dxf>
      <fill>
        <patternFill patternType="solid">
          <fgColor indexed="64"/>
          <bgColor indexed="10"/>
        </patternFill>
      </fill>
      <alignment horizontal="right" vertical="bottom" textRotation="0" wrapText="0" indent="0" justifyLastLine="0" shrinkToFit="0" readingOrder="0"/>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4"/>
        </patternFill>
      </fill>
      <alignment horizontal="center" vertical="bottom" textRotation="0" wrapText="1" indent="0" justifyLastLine="0" shrinkToFit="0" readingOrder="0"/>
      <border diagonalUp="0" diagonalDown="0" outline="0">
        <left style="thin">
          <color indexed="8"/>
        </left>
        <right style="thin">
          <color indexed="8"/>
        </right>
        <top/>
        <bottom/>
      </border>
    </dxf>
    <dxf>
      <numFmt numFmtId="0" formatCode="General"/>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lef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0" formatCode="General"/>
      <fill>
        <patternFill patternType="solid">
          <fgColor indexed="64"/>
          <bgColor indexed="10"/>
        </patternFill>
      </fill>
      <border diagonalUp="0" diagonalDown="0">
        <left style="thin">
          <color indexed="8"/>
        </left>
        <right style="thin">
          <color indexed="8"/>
        </right>
        <top style="thin">
          <color indexed="8"/>
        </top>
        <bottom style="thin">
          <color indexed="8"/>
        </bottom>
        <vertical/>
        <horizontal/>
      </border>
    </dxf>
    <dxf>
      <fill>
        <patternFill patternType="solid">
          <fgColor indexed="64"/>
          <bgColor indexed="10"/>
        </patternFill>
      </fill>
      <alignment horizontal="right" vertical="bottom" textRotation="0" wrapText="0" indent="0" justifyLastLine="0" shrinkToFit="0" readingOrder="0"/>
    </dxf>
    <dxf>
      <border outline="0">
        <bottom style="thin">
          <color indexed="8"/>
        </bottom>
      </border>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4"/>
        </patternFill>
      </fill>
      <alignment horizontal="center" vertical="bottom" textRotation="0" wrapText="1" indent="0" justifyLastLine="0" shrinkToFit="0" readingOrder="0"/>
      <border diagonalUp="0" diagonalDown="0" outline="0">
        <left style="thin">
          <color indexed="8"/>
        </left>
        <right style="thin">
          <color indexed="8"/>
        </right>
        <top/>
        <bottom/>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righ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numFmt numFmtId="30" formatCode="@"/>
      <fill>
        <patternFill patternType="solid">
          <fgColor indexed="64"/>
          <bgColor indexed="10"/>
        </patternFill>
      </fill>
      <alignment horizontal="left" vertical="bottom" textRotation="0" wrapText="0" indent="0" justifyLastLine="0" shrinkToFit="0" readingOrder="0"/>
      <border diagonalUp="0" diagonalDown="0">
        <left style="thin">
          <color indexed="8"/>
        </left>
        <right style="thin">
          <color indexed="8"/>
        </right>
        <top style="thin">
          <color indexed="8"/>
        </top>
        <bottom style="thin">
          <color indexed="8"/>
        </bottom>
        <vertical/>
        <horizontal/>
      </border>
    </dxf>
    <dxf>
      <border outline="0">
        <top style="thin">
          <color indexed="8"/>
        </top>
      </border>
    </dxf>
    <dxf>
      <border outline="0">
        <right style="thin">
          <color indexed="8"/>
        </right>
        <bottom style="thin">
          <color indexed="8"/>
        </bottom>
      </border>
    </dxf>
    <dxf>
      <fill>
        <patternFill patternType="solid">
          <fgColor indexed="64"/>
          <bgColor indexed="10"/>
        </patternFill>
      </fill>
      <alignment horizontal="right" vertical="bottom" textRotation="0" wrapText="0" indent="0" justifyLastLine="0" shrinkToFit="0" readingOrder="0"/>
    </dxf>
    <dxf>
      <border outline="0">
        <bottom style="thin">
          <color indexed="8"/>
        </bottom>
      </border>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4"/>
        </patternFill>
      </fill>
      <alignment horizontal="center" vertical="bottom" textRotation="0" wrapText="1" indent="0" justifyLastLine="0" shrinkToFit="0" readingOrder="0"/>
      <border diagonalUp="0" diagonalDown="0" outline="0">
        <left style="thin">
          <color indexed="8"/>
        </left>
        <right style="thin">
          <color indexed="8"/>
        </right>
        <top/>
        <bottom/>
      </border>
    </dxf>
    <dxf>
      <fill>
        <patternFill patternType="solid">
          <fgColor indexed="64"/>
          <bgColor indexed="10"/>
        </patternFill>
      </fill>
      <border diagonalUp="0" diagonalDown="0">
        <left style="thin">
          <color indexed="11"/>
        </left>
        <right style="thin">
          <color indexed="11"/>
        </right>
        <top style="thin">
          <color indexed="11"/>
        </top>
        <bottom/>
        <vertical/>
        <horizontal/>
      </border>
    </dxf>
    <dxf>
      <fill>
        <patternFill patternType="solid">
          <fgColor indexed="64"/>
          <bgColor indexed="10"/>
        </patternFill>
      </fill>
      <alignment horizontal="general" vertical="bottom" textRotation="0" wrapText="1" indent="0" justifyLastLine="0" shrinkToFit="0" readingOrder="0"/>
      <border diagonalUp="0" diagonalDown="0">
        <left style="thin">
          <color indexed="11"/>
        </left>
        <right/>
        <top style="thin">
          <color indexed="11"/>
        </top>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top style="thin">
          <color indexed="11"/>
        </top>
        <bottom/>
        <vertical/>
        <horizontal/>
      </border>
    </dxf>
    <dxf>
      <fill>
        <patternFill patternType="solid">
          <fgColor indexed="64"/>
          <bgColor indexed="10"/>
        </patternFill>
      </fill>
      <border diagonalUp="0" diagonalDown="0">
        <left style="thin">
          <color indexed="11"/>
        </left>
        <right/>
        <top style="thin">
          <color indexed="11"/>
        </top>
        <bottom/>
        <vertical/>
        <horizontal/>
      </border>
    </dxf>
    <dxf>
      <border outline="0">
        <top style="thin">
          <color indexed="8"/>
        </top>
        <bottom style="thin">
          <color indexed="11"/>
        </bottom>
      </border>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7"/>
        </patternFill>
      </fill>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top style="thin">
          <color indexed="64"/>
        </top>
        <bottom/>
        <vertical/>
        <horizontal/>
      </border>
    </dxf>
    <dxf>
      <border outline="0">
        <left style="thin">
          <color indexed="64"/>
        </left>
        <right style="thin">
          <color indexed="64"/>
        </right>
        <top style="thin">
          <color indexed="64"/>
        </top>
        <bottom style="thin">
          <color indexed="64"/>
        </bottom>
      </border>
    </dxf>
  </dxfs>
  <tableStyles count="5">
    <tableStyle name="Custom" pivot="0" count="0" xr9:uid="{E2DC68A3-727C-4540-9265-40BC5A405E62}"/>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A14571-94F5-47DB-BEA9-E9AFCC35688F}" name="Table2" displayName="Table2" ref="A10:C22" totalsRowShown="0" tableBorderDxfId="56">
  <autoFilter ref="A10:C22" xr:uid="{13A14571-94F5-47DB-BEA9-E9AFCC35688F}"/>
  <tableColumns count="3">
    <tableColumn id="1" xr3:uid="{6C46DF3E-6437-4EE7-B655-E26989DA65F3}" name=" Definitions" dataDxfId="55"/>
    <tableColumn id="2" xr3:uid="{434A448E-97B2-46A1-B3DC-8CE5ABD37074}" name="Score" dataDxfId="54"/>
    <tableColumn id="3" xr3:uid="{E712336E-5921-438C-B04D-81C6415A1847}" name="Examples"/>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6B68180-A1E5-4CDA-A8E6-2980115F0E7A}" name="Table3" displayName="Table3" ref="A11:D41" totalsRowShown="0" headerRowDxfId="53" tableBorderDxfId="52">
  <autoFilter ref="A11:D41" xr:uid="{56B68180-A1E5-4CDA-A8E6-2980115F0E7A}"/>
  <tableColumns count="4">
    <tableColumn id="1" xr3:uid="{EA275E8F-5E96-411A-AD94-125D65A08AED}" name="Item" dataDxfId="51"/>
    <tableColumn id="2" xr3:uid="{6843ACA9-9320-4DF4-A089-960D29C9466B}" name="Data Element" dataDxfId="50"/>
    <tableColumn id="3" xr3:uid="{E1FA7746-EDA1-4A99-85B0-FEEE8B6DCD3C}" name="Data Element Attributes" dataDxfId="49"/>
    <tableColumn id="4" xr3:uid="{4A32F215-1BA2-44C8-B537-96D5B0096D1F}" name="Value Set Name" dataDxfId="4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5E18C1-350D-49EF-9FF7-419177C65EF2}" name="Scorecard 1_$B$2" displayName="Scorecard_1__B_2" ref="B2:F32" totalsRowShown="0" headerRowDxfId="47" dataDxfId="45" headerRowBorderDxfId="46" tableBorderDxfId="44" totalsRowBorderDxfId="43">
  <autoFilter ref="B2:F32" xr:uid="{CB5E18C1-350D-49EF-9FF7-419177C65EF2}"/>
  <tableColumns count="5">
    <tableColumn id="1" xr3:uid="{C17E3C8D-509D-42E9-A7F0-7EF181DD1147}" name="Data Element" dataDxfId="42">
      <calculatedColumnFormula>'Measure Info'!B12</calculatedColumnFormula>
    </tableColumn>
    <tableColumn id="2" xr3:uid="{596FACC5-A8E9-4E1B-B4DA-12AEA10758DD}" name="DATA AVAILABILITY_x000a_Is the data readily available in a structured format, i.e., resides in fixed fields in EHR?_x000a_Score" dataDxfId="41"/>
    <tableColumn id="3" xr3:uid="{484C6D88-E1B2-42F8-A6F2-1D4137B5FFAD}" name="DATA ACCURACY_x000a_What is the accuracy of the data element in EHRs under normal operating conditions?  Are the data source and recorder specified?_x000a_Score" dataDxfId="40"/>
    <tableColumn id="4" xr3:uid="{EC5F4D97-A85B-4FE1-9D91-A2BC501C88BA}" name="DATA STANDARDS_x000a_Is the data element coded using a nationally accepted terminology standard?_x000a_Score" dataDxfId="39"/>
    <tableColumn id="5" xr3:uid="{BD0E213D-CCFA-4954-B745-74FB2EB0B00E}" name="WORKFLOW_x000a_Is the data captured during the course of care? And how does it impact workflow for the user?_x000a_Score" dataDxfId="38"/>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D90083-2C89-41FF-8DB4-6B3A74860447}" name="Scorecard 2_$A$2" displayName="Scorecard_2__A_2" ref="A2:G32" totalsRowShown="0" headerRowDxfId="37" dataDxfId="35" headerRowBorderDxfId="36">
  <autoFilter ref="A2:G32" xr:uid="{20D90083-2C89-41FF-8DB4-6B3A74860447}"/>
  <tableColumns count="7">
    <tableColumn id="1" xr3:uid="{9B169A02-6651-49C7-A0BA-8C346BEB9A69}" name="#" dataDxfId="34"/>
    <tableColumn id="2" xr3:uid="{B71A02E5-822F-4A5C-955D-009FFD917508}" name="Data Element" dataDxfId="33">
      <calculatedColumnFormula>'Measure Info'!B12</calculatedColumnFormula>
    </tableColumn>
    <tableColumn id="3" xr3:uid="{B6A95547-23AE-4C7F-8F3D-BEA8B991CF35}" name="DATA AVAILABILITY_x000a_Is the data readily available in a structured format, i.e., resides in fixed fields in EHR?_x000a_Score" dataDxfId="32"/>
    <tableColumn id="4" xr3:uid="{B8403EFF-FEB4-4D49-BB76-065F0F2D2831}" name="DATA ACCURACY_x000a_What is the accuracy of the data element in EHRs under normal operating conditions?  Are the data source and recorder specified?_x000a_Score" dataDxfId="31"/>
    <tableColumn id="5" xr3:uid="{EECDED24-A4E3-40CB-AF94-503DF275C699}" name="DATA STANDARDS_x000a_Is the data element coded using a nationally accepted terminology standard?_x000a_Score" dataDxfId="30"/>
    <tableColumn id="6" xr3:uid="{3F5B3825-0FE1-4EC2-9D30-737B0061DC17}" name="WORKFLOW_x000a_Is the data captured during the course of care? And how does it impact workflow for the user?_x000a_Score" dataDxfId="29"/>
    <tableColumn id="7" xr3:uid="{10712347-1682-4D72-AE51-0E9B9982454C}" name="Notes_x000a_From testing site" dataDxfId="28"/>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FA42E07-C6D1-42F9-84D9-EB1DBBF16C9D}" name="Scorecard 3_$A$2" displayName="Scorecard_3__A_2" ref="A2:F32" totalsRowShown="0" headerRowDxfId="27" dataDxfId="26" tableBorderDxfId="25">
  <autoFilter ref="A2:F32" xr:uid="{FFA42E07-C6D1-42F9-84D9-EB1DBBF16C9D}"/>
  <tableColumns count="6">
    <tableColumn id="1" xr3:uid="{324F846A-F0CE-4DED-ADC0-4649DB6A6A8D}" name="#" dataDxfId="24"/>
    <tableColumn id="2" xr3:uid="{B218640D-6D6A-425B-B379-FBBDB3E258A7}" name="Data Element" dataDxfId="23">
      <calculatedColumnFormula>'Measure Info'!B12</calculatedColumnFormula>
    </tableColumn>
    <tableColumn id="3" xr3:uid="{1C640AF5-823E-4A69-B2E4-207CF1816634}" name="DATA AVAILABILITY_x000a_Is the data readily available in a structured format, i.e., resides in fixed fields in EHR?_x000a_Score" dataDxfId="22"/>
    <tableColumn id="4" xr3:uid="{333BE79E-83A6-4CE5-BFD4-8E9682D02498}" name="DATA ACCURACY_x000a_What is the accuracy of the data element in EHRs under normal operating conditions?  Are the data source and recorder specified?_x000a_Score" dataDxfId="21"/>
    <tableColumn id="5" xr3:uid="{5097588C-1453-47F5-BBEC-02F658FA5EC3}" name="DATA STANDARDS_x000a_Is the data element coded using a nationally accepted terminology standard?_x000a_Score" dataDxfId="20"/>
    <tableColumn id="6" xr3:uid="{DE8ECB29-D442-43F6-9481-B1553D758C21}" name="WORKFLOW_x000a_Is the data captured during the course of care? And how does it impact workflow for the user?_x000a_Score" dataDxfId="19"/>
  </tableColumns>
  <tableStyleInfo name="Custom"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A061F82-EF57-4A27-990B-4C71FD58BFC2}" name="Scorecard 4_$A$2" displayName="Scorecard_4__A_2" ref="A2:G32" totalsRowShown="0" headerRowDxfId="18" dataDxfId="17">
  <autoFilter ref="A2:G32" xr:uid="{DA061F82-EF57-4A27-990B-4C71FD58BFC2}"/>
  <tableColumns count="7">
    <tableColumn id="1" xr3:uid="{5659033C-CB2C-49A3-B083-04B47C5CE580}" name="#" dataDxfId="16"/>
    <tableColumn id="2" xr3:uid="{32014260-B867-48BC-A183-A676CF39BB0A}" name="Data Element" dataDxfId="15">
      <calculatedColumnFormula>'Measure Info'!B12</calculatedColumnFormula>
    </tableColumn>
    <tableColumn id="3" xr3:uid="{73154AA4-D4B8-4D8A-B8FD-3135037F0FB3}" name="DATA AVAILABILITY_x000a_Is the data readily available in a structured format, i.e., resides in fixed fields in EHR?_x000a_Score" dataDxfId="14"/>
    <tableColumn id="4" xr3:uid="{F0318946-6B13-4C73-AF6B-3512168B45A2}" name="DATA ACCURACY_x000a_What is the accuracy of the data element in EHRs under normal operating conditions?  Are the data source and recorder specified?_x000a_Score" dataDxfId="13"/>
    <tableColumn id="5" xr3:uid="{C5D10A03-A892-4167-B69E-1BD12B06290C}" name="DATA STANDARDS_x000a_Is the data element coded using a nationally accepted terminology standard?_x000a_Score" dataDxfId="12"/>
    <tableColumn id="6" xr3:uid="{DE4535B5-0990-4F51-9023-BF5BEE7DB191}" name="WORKFLOW_x000a_Is the data captured during the course of care? And how does it impact workflow for the user?_x000a_Score" dataDxfId="11"/>
    <tableColumn id="7" xr3:uid="{779F64D0-DA42-4AEE-9D0F-EB321A69E71A}" name="Notes_x000a_From testing site" dataDxfId="10"/>
  </tableColumns>
  <tableStyleInfo name="Custom"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568E5F6-4FF9-4ED7-9EFA-30390A8634CF}" name="Results_$A$2" displayName="Results__A_2" ref="A2:Q36" totalsRowShown="0" headerRowDxfId="9" tableBorderDxfId="8">
  <autoFilter ref="A2:Q36" xr:uid="{7568E5F6-4FF9-4ED7-9EFA-30390A8634CF}"/>
  <tableColumns count="17">
    <tableColumn id="1" xr3:uid="{3F6E4B26-EB80-4CFA-95D0-17950B24E1DE}" name="Data Element"/>
    <tableColumn id="2" xr3:uid="{09D61034-26D7-413F-B0B3-338A32CB3E2C}" name="EHR #1_x000a_DATA AVAILABILITY"/>
    <tableColumn id="3" xr3:uid="{01CEE9EF-578B-4232-ADD9-3D9839E218F6}" name="Epic_x000a_DATA ACCURACY"/>
    <tableColumn id="4" xr3:uid="{CC5913F9-6F39-4994-9C1D-89C6966B5B31}" name="DATA STANDARDS"/>
    <tableColumn id="5" xr3:uid="{77ED2A4F-4E12-4A67-98B9-C8965D673EB8}" name="WORKFLOW"/>
    <tableColumn id="6" xr3:uid="{5508BFFA-FE16-4477-94C9-02F634EFE3C9}" name="EHR #2_x000a_DATA AVAILABILITY"/>
    <tableColumn id="7" xr3:uid="{E402F1EE-8E98-4EAD-8F13-F343BE79DF48}" name="Epic_x000a_DATA ACCURACY2"/>
    <tableColumn id="8" xr3:uid="{E2D52ADB-EC05-49BA-8A12-C57B9925BF86}" name="DATA STANDARDS3"/>
    <tableColumn id="9" xr3:uid="{04464741-BD43-4E70-89AA-A7F69EB6FA1E}" name="WORKFLOW4"/>
    <tableColumn id="10" xr3:uid="{23CE6B87-6103-49BA-8E4C-3A5086F87F43}" name="EHR #3_x000a_DATA AVAILABILITY"/>
    <tableColumn id="11" xr3:uid="{40976F93-57BC-4DAF-8BBA-0C5D19FCC13C}" name="Epic_x000a_DATA ACCURACY5"/>
    <tableColumn id="12" xr3:uid="{D81A6300-2939-47F5-B788-69E18349BEA1}" name="DATA STANDARDS6"/>
    <tableColumn id="13" xr3:uid="{E83C0BB2-9271-41C9-82A6-6855DB97BA77}" name="WORKFLOW7"/>
    <tableColumn id="14" xr3:uid="{E4D3B9C0-FBE9-449C-B6B7-BCD8649C543F}" name="EHR #4_x000a_DATA AVAILABILITY"/>
    <tableColumn id="15" xr3:uid="{93724A35-344B-45E8-A24C-65CE0AE1E68D}" name="Cerner_x000a_DATA ACCURACY"/>
    <tableColumn id="16" xr3:uid="{F88A00A4-76E8-41A7-9733-B23A3D1BBFDC}" name="DATA STANDARDS8"/>
    <tableColumn id="17" xr3:uid="{3E756F48-1669-42F2-B15B-6A2B8925DD73}" name="WORKFLOW9"/>
  </tableColumns>
  <tableStyleInfo name="Custom"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8FEFAB6-F48D-45F5-AEB8-9BD4C02EF29F}" name="Feasibility Plan_$A$4" displayName="Feasibility_Plan__A_4" ref="A4:D9" totalsRowShown="0" headerRowDxfId="7" tableBorderDxfId="6">
  <autoFilter ref="A4:D9" xr:uid="{58FEFAB6-F48D-45F5-AEB8-9BD4C02EF29F}"/>
  <tableColumns count="4">
    <tableColumn id="1" xr3:uid="{C415F519-A595-4002-A79A-4DA6E773F63B}" name="Data Element" dataDxfId="5"/>
    <tableColumn id="2" xr3:uid="{B90CEDAB-4E1E-41EF-AF1F-7A5B9CD5D214}" name="How is the data element used in computation of measure - e.g. numerator, denominator?" dataDxfId="4"/>
    <tableColumn id="3" xr3:uid="{DE5158EA-41F7-425D-B5FA-169AA698186D}" name="Explain how the data element is feasible within the context of the measure logic?  " dataDxfId="3"/>
    <tableColumn id="4" xr3:uid="{FBE71828-3AF5-4380-B8F6-829C0546ABE0}" name="What is the plan for readdressing this data element?" dataDxfId="2"/>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tabSelected="1" topLeftCell="A2" workbookViewId="0">
      <selection activeCell="A11" sqref="A11"/>
    </sheetView>
  </sheetViews>
  <sheetFormatPr defaultColWidth="8.81640625" defaultRowHeight="15" customHeight="1" x14ac:dyDescent="0.3"/>
  <cols>
    <col min="1" max="1" width="66.1796875" style="33" customWidth="1"/>
    <col min="2" max="2" width="11.54296875" style="33" customWidth="1"/>
    <col min="3" max="3" width="71.54296875" style="33" customWidth="1"/>
    <col min="4" max="254" width="8.81640625" style="33" customWidth="1"/>
    <col min="255" max="16384" width="8.81640625" style="34"/>
  </cols>
  <sheetData>
    <row r="1" spans="1:3" s="39" customFormat="1" ht="42" x14ac:dyDescent="0.3">
      <c r="A1" s="29" t="s">
        <v>0</v>
      </c>
    </row>
    <row r="2" spans="1:3" s="39" customFormat="1" ht="101.5" x14ac:dyDescent="0.35">
      <c r="A2" s="30" t="s">
        <v>1</v>
      </c>
    </row>
    <row r="3" spans="1:3" s="40" customFormat="1" ht="14" x14ac:dyDescent="0.3">
      <c r="A3" s="32"/>
    </row>
    <row r="4" spans="1:3" s="40" customFormat="1" ht="28" x14ac:dyDescent="0.3">
      <c r="A4" s="41" t="s">
        <v>2</v>
      </c>
    </row>
    <row r="5" spans="1:3" s="40" customFormat="1" ht="32.25" customHeight="1" x14ac:dyDescent="0.3">
      <c r="A5" s="41" t="s">
        <v>3</v>
      </c>
    </row>
    <row r="6" spans="1:3" s="40" customFormat="1" ht="14" x14ac:dyDescent="0.3">
      <c r="A6" s="41" t="s">
        <v>4</v>
      </c>
    </row>
    <row r="7" spans="1:3" s="40" customFormat="1" ht="14" x14ac:dyDescent="0.3">
      <c r="A7" s="41" t="s">
        <v>5</v>
      </c>
    </row>
    <row r="8" spans="1:3" s="40" customFormat="1" ht="15.65" customHeight="1" x14ac:dyDescent="0.3">
      <c r="A8" s="31"/>
    </row>
    <row r="9" spans="1:3" ht="15" customHeight="1" x14ac:dyDescent="0.3">
      <c r="A9" s="37" t="s">
        <v>6</v>
      </c>
      <c r="B9" s="38"/>
      <c r="C9" s="38"/>
    </row>
    <row r="10" spans="1:3" ht="15" customHeight="1" x14ac:dyDescent="0.3">
      <c r="A10" s="76" t="s">
        <v>7</v>
      </c>
      <c r="B10" s="77" t="s">
        <v>8</v>
      </c>
      <c r="C10" s="77" t="s">
        <v>9</v>
      </c>
    </row>
    <row r="11" spans="1:3" ht="92.15" customHeight="1" x14ac:dyDescent="0.3">
      <c r="A11" s="72" t="s">
        <v>10</v>
      </c>
      <c r="B11" s="69"/>
      <c r="C11" s="69"/>
    </row>
    <row r="12" spans="1:3" ht="21.75" customHeight="1" x14ac:dyDescent="0.3">
      <c r="A12" s="73" t="s">
        <v>11</v>
      </c>
      <c r="B12" s="70">
        <v>1</v>
      </c>
      <c r="C12" s="42"/>
    </row>
    <row r="13" spans="1:3" ht="29.25" customHeight="1" x14ac:dyDescent="0.3">
      <c r="A13" s="73" t="s">
        <v>12</v>
      </c>
      <c r="B13" s="70">
        <v>0</v>
      </c>
      <c r="C13" s="42"/>
    </row>
    <row r="14" spans="1:3" ht="15" customHeight="1" x14ac:dyDescent="0.3">
      <c r="A14" s="72" t="s">
        <v>13</v>
      </c>
      <c r="B14" s="69"/>
      <c r="C14" s="69"/>
    </row>
    <row r="15" spans="1:3" ht="60" customHeight="1" x14ac:dyDescent="0.3">
      <c r="A15" s="73" t="s">
        <v>14</v>
      </c>
      <c r="B15" s="70">
        <v>1</v>
      </c>
      <c r="C15" s="75" t="s">
        <v>15</v>
      </c>
    </row>
    <row r="16" spans="1:3" ht="30" customHeight="1" x14ac:dyDescent="0.3">
      <c r="A16" s="73" t="s">
        <v>16</v>
      </c>
      <c r="B16" s="70">
        <v>0</v>
      </c>
      <c r="C16" s="75" t="s">
        <v>17</v>
      </c>
    </row>
    <row r="17" spans="1:3" ht="86" x14ac:dyDescent="0.3">
      <c r="A17" s="72" t="s">
        <v>18</v>
      </c>
      <c r="B17" s="69"/>
      <c r="C17" s="69"/>
    </row>
    <row r="18" spans="1:3" ht="36" customHeight="1" x14ac:dyDescent="0.3">
      <c r="A18" s="73" t="s">
        <v>19</v>
      </c>
      <c r="B18" s="70">
        <v>1</v>
      </c>
      <c r="C18" s="75" t="s">
        <v>20</v>
      </c>
    </row>
    <row r="19" spans="1:3" ht="61.5" customHeight="1" x14ac:dyDescent="0.3">
      <c r="A19" s="73" t="s">
        <v>21</v>
      </c>
      <c r="B19" s="70">
        <v>0</v>
      </c>
      <c r="C19" s="42"/>
    </row>
    <row r="20" spans="1:3" ht="28" x14ac:dyDescent="0.3">
      <c r="A20" s="74" t="s">
        <v>22</v>
      </c>
      <c r="B20" s="71"/>
      <c r="C20" s="71"/>
    </row>
    <row r="21" spans="1:3" ht="48.75" customHeight="1" x14ac:dyDescent="0.3">
      <c r="A21" s="73" t="s">
        <v>23</v>
      </c>
      <c r="B21" s="70">
        <v>1</v>
      </c>
      <c r="C21" s="75" t="s">
        <v>24</v>
      </c>
    </row>
    <row r="22" spans="1:3" ht="58.5" customHeight="1" x14ac:dyDescent="0.3">
      <c r="A22" s="73" t="s">
        <v>25</v>
      </c>
      <c r="B22" s="70">
        <v>0</v>
      </c>
      <c r="C22" s="42"/>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1"/>
  <sheetViews>
    <sheetView showGridLines="0" zoomScale="70" zoomScaleNormal="70" workbookViewId="0">
      <selection activeCell="BB13" sqref="BB13"/>
    </sheetView>
  </sheetViews>
  <sheetFormatPr defaultColWidth="8.81640625" defaultRowHeight="15" customHeight="1" x14ac:dyDescent="0.35"/>
  <cols>
    <col min="1" max="1" width="20.26953125" style="1" customWidth="1"/>
    <col min="2" max="2" width="50.453125" style="1" bestFit="1" customWidth="1"/>
    <col min="3" max="3" width="83.54296875" style="57" customWidth="1"/>
    <col min="4" max="4" width="32.453125" style="1" customWidth="1"/>
    <col min="5" max="254" width="8.81640625" style="1" customWidth="1"/>
  </cols>
  <sheetData>
    <row r="1" spans="1:255" ht="15" customHeight="1" x14ac:dyDescent="0.35">
      <c r="A1" s="8" t="s">
        <v>26</v>
      </c>
      <c r="B1" s="50"/>
      <c r="C1" s="55"/>
    </row>
    <row r="2" spans="1:255" ht="15" customHeight="1" x14ac:dyDescent="0.35">
      <c r="A2" s="5" t="s">
        <v>27</v>
      </c>
      <c r="B2" s="45" t="s">
        <v>28</v>
      </c>
      <c r="C2" s="55"/>
    </row>
    <row r="3" spans="1:255" ht="15" customHeight="1" x14ac:dyDescent="0.35">
      <c r="A3" s="5" t="s">
        <v>29</v>
      </c>
      <c r="B3" s="49" t="s">
        <v>30</v>
      </c>
      <c r="C3" s="55"/>
    </row>
    <row r="4" spans="1:255" ht="15" customHeight="1" x14ac:dyDescent="0.35">
      <c r="A4" s="5" t="s">
        <v>31</v>
      </c>
      <c r="B4" s="52" t="s">
        <v>32</v>
      </c>
      <c r="C4" s="55"/>
    </row>
    <row r="5" spans="1:255" ht="15" customHeight="1" x14ac:dyDescent="0.35">
      <c r="A5" s="65" t="s">
        <v>33</v>
      </c>
      <c r="B5" s="54" t="s">
        <v>34</v>
      </c>
      <c r="C5" s="55"/>
    </row>
    <row r="6" spans="1:255" ht="15" customHeight="1" x14ac:dyDescent="0.35">
      <c r="A6" s="43" t="s">
        <v>35</v>
      </c>
      <c r="B6" s="53" t="s">
        <v>34</v>
      </c>
      <c r="C6" s="55"/>
    </row>
    <row r="7" spans="1:255" ht="15" customHeight="1" x14ac:dyDescent="0.35">
      <c r="A7" s="43" t="s">
        <v>36</v>
      </c>
      <c r="B7" s="53" t="s">
        <v>34</v>
      </c>
      <c r="C7" s="55"/>
    </row>
    <row r="8" spans="1:255" ht="15" customHeight="1" x14ac:dyDescent="0.35">
      <c r="A8" s="44" t="s">
        <v>37</v>
      </c>
      <c r="B8" s="53" t="s">
        <v>38</v>
      </c>
      <c r="C8" s="55"/>
    </row>
    <row r="9" spans="1:255" ht="15" customHeight="1" x14ac:dyDescent="0.35">
      <c r="A9" s="48"/>
      <c r="B9" s="46"/>
      <c r="C9" s="55"/>
    </row>
    <row r="10" spans="1:255" ht="15" customHeight="1" x14ac:dyDescent="0.35">
      <c r="A10" s="66" t="s">
        <v>39</v>
      </c>
      <c r="B10" s="66"/>
      <c r="C10" s="56"/>
      <c r="D10" s="47"/>
      <c r="IU10" s="1"/>
    </row>
    <row r="11" spans="1:255" ht="15" customHeight="1" x14ac:dyDescent="0.35">
      <c r="A11" s="91" t="s">
        <v>40</v>
      </c>
      <c r="B11" s="91" t="s">
        <v>41</v>
      </c>
      <c r="C11" s="92" t="s">
        <v>42</v>
      </c>
      <c r="D11" s="93" t="s">
        <v>43</v>
      </c>
      <c r="IU11" s="1"/>
    </row>
    <row r="12" spans="1:255" ht="14.5" x14ac:dyDescent="0.35">
      <c r="A12" s="78">
        <v>1</v>
      </c>
      <c r="B12" s="79" t="s">
        <v>44</v>
      </c>
      <c r="C12" s="80" t="s">
        <v>45</v>
      </c>
      <c r="D12" s="81" t="s">
        <v>46</v>
      </c>
      <c r="IU12" s="1"/>
    </row>
    <row r="13" spans="1:255" ht="253" customHeight="1" x14ac:dyDescent="0.35">
      <c r="A13" s="82">
        <v>2</v>
      </c>
      <c r="B13" s="83" t="s">
        <v>47</v>
      </c>
      <c r="C13" s="80" t="s">
        <v>48</v>
      </c>
      <c r="D13" s="84" t="s">
        <v>49</v>
      </c>
      <c r="IU13" s="1"/>
    </row>
    <row r="14" spans="1:255" ht="397.5" customHeight="1" x14ac:dyDescent="0.35">
      <c r="A14" s="82">
        <v>3</v>
      </c>
      <c r="B14" s="83" t="s">
        <v>50</v>
      </c>
      <c r="C14" s="85" t="s">
        <v>51</v>
      </c>
      <c r="D14" s="84" t="s">
        <v>52</v>
      </c>
      <c r="IU14" s="1"/>
    </row>
    <row r="15" spans="1:255" ht="119.15" customHeight="1" x14ac:dyDescent="0.35">
      <c r="A15" s="82">
        <v>4</v>
      </c>
      <c r="B15" s="83" t="s">
        <v>53</v>
      </c>
      <c r="C15" s="85" t="s">
        <v>54</v>
      </c>
      <c r="D15" s="84" t="s">
        <v>55</v>
      </c>
      <c r="IU15" s="1"/>
    </row>
    <row r="16" spans="1:255" ht="406" x14ac:dyDescent="0.35">
      <c r="A16" s="82">
        <v>5</v>
      </c>
      <c r="B16" s="83" t="s">
        <v>56</v>
      </c>
      <c r="C16" s="85" t="s">
        <v>57</v>
      </c>
      <c r="D16" s="84" t="s">
        <v>58</v>
      </c>
      <c r="IU16" s="1"/>
    </row>
    <row r="17" spans="1:255" ht="29" x14ac:dyDescent="0.35">
      <c r="A17" s="82">
        <v>6</v>
      </c>
      <c r="B17" s="86" t="s">
        <v>59</v>
      </c>
      <c r="C17" s="87" t="s">
        <v>60</v>
      </c>
      <c r="D17" s="3" t="s">
        <v>61</v>
      </c>
      <c r="IU17" s="1"/>
    </row>
    <row r="18" spans="1:255" ht="14.5" x14ac:dyDescent="0.35">
      <c r="A18" s="82">
        <v>7</v>
      </c>
      <c r="B18" s="88" t="s">
        <v>62</v>
      </c>
      <c r="C18" s="87" t="s">
        <v>63</v>
      </c>
      <c r="D18" s="3" t="s">
        <v>64</v>
      </c>
      <c r="IU18" s="1"/>
    </row>
    <row r="19" spans="1:255" ht="15" customHeight="1" x14ac:dyDescent="0.35">
      <c r="A19" s="82">
        <v>8</v>
      </c>
      <c r="B19" s="86" t="s">
        <v>65</v>
      </c>
      <c r="C19" s="87" t="s">
        <v>66</v>
      </c>
      <c r="D19" s="3" t="s">
        <v>67</v>
      </c>
      <c r="IU19" s="1"/>
    </row>
    <row r="20" spans="1:255" ht="15" customHeight="1" x14ac:dyDescent="0.35">
      <c r="A20" s="82">
        <v>9</v>
      </c>
      <c r="B20" s="86" t="s">
        <v>68</v>
      </c>
      <c r="C20" s="87" t="s">
        <v>66</v>
      </c>
      <c r="D20" s="3" t="s">
        <v>69</v>
      </c>
      <c r="IU20" s="1"/>
    </row>
    <row r="21" spans="1:255" ht="15" customHeight="1" x14ac:dyDescent="0.35">
      <c r="A21" s="82">
        <v>10</v>
      </c>
      <c r="B21" s="88" t="s">
        <v>70</v>
      </c>
      <c r="C21" s="87" t="s">
        <v>66</v>
      </c>
      <c r="D21" s="84" t="s">
        <v>71</v>
      </c>
      <c r="IU21" s="1"/>
    </row>
    <row r="22" spans="1:255" ht="15" customHeight="1" x14ac:dyDescent="0.35">
      <c r="A22" s="82">
        <v>11</v>
      </c>
      <c r="B22" s="88" t="s">
        <v>72</v>
      </c>
      <c r="C22" s="87" t="s">
        <v>66</v>
      </c>
      <c r="D22" s="84" t="s">
        <v>73</v>
      </c>
      <c r="IU22" s="1"/>
    </row>
    <row r="23" spans="1:255" ht="15" customHeight="1" x14ac:dyDescent="0.35">
      <c r="A23" s="82">
        <v>12</v>
      </c>
      <c r="B23" s="89" t="s">
        <v>74</v>
      </c>
      <c r="C23" s="90"/>
      <c r="D23" s="3"/>
      <c r="IU23" s="1"/>
    </row>
    <row r="24" spans="1:255" ht="15" customHeight="1" x14ac:dyDescent="0.35">
      <c r="A24" s="82">
        <v>13</v>
      </c>
      <c r="B24" s="89" t="s">
        <v>74</v>
      </c>
      <c r="C24" s="90"/>
      <c r="D24" s="3"/>
      <c r="IU24" s="1"/>
    </row>
    <row r="25" spans="1:255" ht="15" customHeight="1" x14ac:dyDescent="0.35">
      <c r="A25" s="82">
        <v>14</v>
      </c>
      <c r="B25" s="89" t="s">
        <v>74</v>
      </c>
      <c r="C25" s="90"/>
      <c r="D25" s="3"/>
      <c r="IU25" s="1"/>
    </row>
    <row r="26" spans="1:255" ht="15" customHeight="1" x14ac:dyDescent="0.35">
      <c r="A26" s="82">
        <v>15</v>
      </c>
      <c r="B26" s="89" t="s">
        <v>74</v>
      </c>
      <c r="C26" s="90"/>
      <c r="D26" s="3"/>
      <c r="IU26" s="1"/>
    </row>
    <row r="27" spans="1:255" ht="15" customHeight="1" x14ac:dyDescent="0.35">
      <c r="A27" s="82">
        <v>16</v>
      </c>
      <c r="B27" s="89" t="s">
        <v>74</v>
      </c>
      <c r="C27" s="90"/>
      <c r="D27" s="3"/>
      <c r="IU27" s="1"/>
    </row>
    <row r="28" spans="1:255" ht="15" customHeight="1" x14ac:dyDescent="0.35">
      <c r="A28" s="82">
        <v>17</v>
      </c>
      <c r="B28" s="89" t="s">
        <v>74</v>
      </c>
      <c r="C28" s="90"/>
      <c r="D28" s="3"/>
      <c r="IU28" s="1"/>
    </row>
    <row r="29" spans="1:255" ht="15" customHeight="1" x14ac:dyDescent="0.35">
      <c r="A29" s="82">
        <v>18</v>
      </c>
      <c r="B29" s="89" t="s">
        <v>74</v>
      </c>
      <c r="C29" s="90"/>
      <c r="D29" s="3"/>
      <c r="IU29" s="1"/>
    </row>
    <row r="30" spans="1:255" ht="15" customHeight="1" x14ac:dyDescent="0.35">
      <c r="A30" s="82">
        <v>19</v>
      </c>
      <c r="B30" s="89" t="s">
        <v>74</v>
      </c>
      <c r="C30" s="90"/>
      <c r="D30" s="3"/>
      <c r="IU30" s="1"/>
    </row>
    <row r="31" spans="1:255" ht="15" customHeight="1" x14ac:dyDescent="0.35">
      <c r="A31" s="82">
        <v>20</v>
      </c>
      <c r="B31" s="89" t="s">
        <v>74</v>
      </c>
      <c r="C31" s="90"/>
      <c r="D31" s="3"/>
      <c r="IU31" s="1"/>
    </row>
    <row r="32" spans="1:255" ht="15" customHeight="1" x14ac:dyDescent="0.35">
      <c r="A32" s="82">
        <v>21</v>
      </c>
      <c r="B32" s="89" t="s">
        <v>74</v>
      </c>
      <c r="C32" s="90"/>
      <c r="D32" s="3"/>
      <c r="IU32" s="1"/>
    </row>
    <row r="33" spans="1:255" ht="15" customHeight="1" x14ac:dyDescent="0.35">
      <c r="A33" s="82">
        <v>22</v>
      </c>
      <c r="B33" s="89" t="s">
        <v>74</v>
      </c>
      <c r="C33" s="90"/>
      <c r="D33" s="3"/>
      <c r="IU33" s="1"/>
    </row>
    <row r="34" spans="1:255" ht="15" customHeight="1" x14ac:dyDescent="0.35">
      <c r="A34" s="82">
        <v>23</v>
      </c>
      <c r="B34" s="89" t="s">
        <v>74</v>
      </c>
      <c r="C34" s="90"/>
      <c r="D34" s="3"/>
      <c r="IU34" s="1"/>
    </row>
    <row r="35" spans="1:255" ht="15" customHeight="1" x14ac:dyDescent="0.35">
      <c r="A35" s="82">
        <v>24</v>
      </c>
      <c r="B35" s="89" t="s">
        <v>74</v>
      </c>
      <c r="C35" s="90"/>
      <c r="D35" s="3"/>
      <c r="IU35" s="1"/>
    </row>
    <row r="36" spans="1:255" ht="15" customHeight="1" x14ac:dyDescent="0.35">
      <c r="A36" s="82">
        <v>25</v>
      </c>
      <c r="B36" s="89" t="s">
        <v>74</v>
      </c>
      <c r="C36" s="90"/>
      <c r="D36" s="3"/>
      <c r="IU36" s="1"/>
    </row>
    <row r="37" spans="1:255" ht="15" customHeight="1" x14ac:dyDescent="0.35">
      <c r="A37" s="82">
        <v>26</v>
      </c>
      <c r="B37" s="89" t="s">
        <v>74</v>
      </c>
      <c r="C37" s="90"/>
      <c r="D37" s="3"/>
      <c r="IU37" s="1"/>
    </row>
    <row r="38" spans="1:255" ht="15" customHeight="1" x14ac:dyDescent="0.35">
      <c r="A38" s="82">
        <v>27</v>
      </c>
      <c r="B38" s="89" t="s">
        <v>74</v>
      </c>
      <c r="C38" s="90"/>
      <c r="D38" s="3"/>
      <c r="IU38" s="1"/>
    </row>
    <row r="39" spans="1:255" ht="15" customHeight="1" x14ac:dyDescent="0.35">
      <c r="A39" s="82">
        <v>28</v>
      </c>
      <c r="B39" s="89" t="s">
        <v>74</v>
      </c>
      <c r="C39" s="90"/>
      <c r="D39" s="3"/>
      <c r="IU39" s="1"/>
    </row>
    <row r="40" spans="1:255" ht="15" customHeight="1" x14ac:dyDescent="0.35">
      <c r="A40" s="82">
        <v>29</v>
      </c>
      <c r="B40" s="89" t="s">
        <v>74</v>
      </c>
      <c r="C40" s="90"/>
      <c r="D40" s="3"/>
      <c r="IU40" s="1"/>
    </row>
    <row r="41" spans="1:255" ht="15" customHeight="1" x14ac:dyDescent="0.35">
      <c r="A41" s="82">
        <v>30</v>
      </c>
      <c r="B41" s="89" t="s">
        <v>74</v>
      </c>
      <c r="C41" s="90"/>
      <c r="D41" s="3"/>
      <c r="IU41" s="1"/>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4.5" x14ac:dyDescent="0.35"/>
  <sheetData>
    <row r="1" spans="1:4" x14ac:dyDescent="0.35">
      <c r="A1" t="s">
        <v>29</v>
      </c>
      <c r="B1" t="s">
        <v>31</v>
      </c>
    </row>
    <row r="2" spans="1:4" x14ac:dyDescent="0.35">
      <c r="A2" s="28" t="s">
        <v>30</v>
      </c>
      <c r="B2" s="28" t="s">
        <v>75</v>
      </c>
    </row>
    <row r="3" spans="1:4" x14ac:dyDescent="0.35">
      <c r="A3" s="28" t="s">
        <v>76</v>
      </c>
      <c r="B3" s="28" t="s">
        <v>77</v>
      </c>
    </row>
    <row r="4" spans="1:4" x14ac:dyDescent="0.35">
      <c r="A4" s="28" t="s">
        <v>78</v>
      </c>
      <c r="B4" s="28" t="s">
        <v>32</v>
      </c>
    </row>
    <row r="5" spans="1:4" x14ac:dyDescent="0.35">
      <c r="A5" s="28" t="s">
        <v>79</v>
      </c>
      <c r="B5" s="28" t="s">
        <v>80</v>
      </c>
    </row>
    <row r="6" spans="1:4" x14ac:dyDescent="0.35">
      <c r="A6" s="28" t="s">
        <v>81</v>
      </c>
      <c r="B6" s="28" t="s">
        <v>82</v>
      </c>
    </row>
    <row r="7" spans="1:4" x14ac:dyDescent="0.35">
      <c r="A7" s="28" t="s">
        <v>83</v>
      </c>
      <c r="B7" s="28" t="s">
        <v>84</v>
      </c>
    </row>
    <row r="8" spans="1:4" x14ac:dyDescent="0.35">
      <c r="A8" s="28" t="s">
        <v>85</v>
      </c>
      <c r="B8" s="28" t="s">
        <v>86</v>
      </c>
    </row>
    <row r="9" spans="1:4" x14ac:dyDescent="0.35">
      <c r="A9" t="str">
        <f t="shared" ref="A9:A12" si="0">TRIM(D20)</f>
        <v/>
      </c>
      <c r="B9" s="28" t="s">
        <v>85</v>
      </c>
    </row>
    <row r="10" spans="1:4" x14ac:dyDescent="0.35">
      <c r="A10" t="str">
        <f t="shared" si="0"/>
        <v/>
      </c>
    </row>
    <row r="11" spans="1:4" x14ac:dyDescent="0.35">
      <c r="A11" t="str">
        <f t="shared" si="0"/>
        <v/>
      </c>
    </row>
    <row r="12" spans="1:4" x14ac:dyDescent="0.35">
      <c r="A12" t="str">
        <f t="shared" si="0"/>
        <v/>
      </c>
    </row>
    <row r="13" spans="1:4" x14ac:dyDescent="0.35">
      <c r="D13" t="s">
        <v>87</v>
      </c>
    </row>
    <row r="14" spans="1:4" x14ac:dyDescent="0.35">
      <c r="D14" t="s">
        <v>88</v>
      </c>
    </row>
    <row r="15" spans="1:4" x14ac:dyDescent="0.35">
      <c r="D15" t="s">
        <v>89</v>
      </c>
    </row>
    <row r="16" spans="1:4" x14ac:dyDescent="0.35">
      <c r="D16" t="s">
        <v>90</v>
      </c>
    </row>
    <row r="17" spans="4:4" x14ac:dyDescent="0.35">
      <c r="D17" t="s">
        <v>91</v>
      </c>
    </row>
    <row r="18" spans="4:4" x14ac:dyDescent="0.35">
      <c r="D18" t="s">
        <v>92</v>
      </c>
    </row>
    <row r="19" spans="4:4" x14ac:dyDescent="0.35">
      <c r="D19" t="s">
        <v>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Q32"/>
  <sheetViews>
    <sheetView showGridLines="0" topLeftCell="B22" zoomScale="85" zoomScaleNormal="85" workbookViewId="0">
      <selection activeCell="F2" sqref="F2:F32"/>
    </sheetView>
  </sheetViews>
  <sheetFormatPr defaultColWidth="8.81640625" defaultRowHeight="15" customHeight="1" x14ac:dyDescent="0.35"/>
  <cols>
    <col min="1" max="1" width="13.81640625" style="1" bestFit="1" customWidth="1"/>
    <col min="2" max="2" width="53.26953125" style="1" customWidth="1"/>
    <col min="3" max="6" width="22.7265625" style="1" customWidth="1"/>
    <col min="7" max="251" width="8.81640625" style="1" customWidth="1"/>
  </cols>
  <sheetData>
    <row r="1" spans="1:6" ht="15" customHeight="1" x14ac:dyDescent="0.35">
      <c r="A1" t="s">
        <v>33</v>
      </c>
      <c r="B1" s="9" t="str">
        <f>'Measure Info'!B5</f>
        <v>Epic</v>
      </c>
      <c r="C1" s="4"/>
      <c r="D1" s="4"/>
      <c r="E1" s="4"/>
      <c r="F1" s="4"/>
    </row>
    <row r="2" spans="1:6" ht="106.5" x14ac:dyDescent="0.35">
      <c r="A2" s="10"/>
      <c r="B2" s="11" t="s">
        <v>41</v>
      </c>
      <c r="C2" s="61" t="s">
        <v>117</v>
      </c>
      <c r="D2" s="61" t="s">
        <v>118</v>
      </c>
      <c r="E2" s="61" t="s">
        <v>119</v>
      </c>
      <c r="F2" s="94" t="s">
        <v>120</v>
      </c>
    </row>
    <row r="3" spans="1:6" ht="15" customHeight="1" x14ac:dyDescent="0.35">
      <c r="A3" s="7">
        <v>1</v>
      </c>
      <c r="B3" s="6" t="str">
        <f>'Measure Info'!B12</f>
        <v>Encounter Inpatient</v>
      </c>
      <c r="C3" s="58" t="s">
        <v>97</v>
      </c>
      <c r="D3" s="58" t="s">
        <v>97</v>
      </c>
      <c r="E3" s="58" t="s">
        <v>97</v>
      </c>
      <c r="F3" s="95" t="s">
        <v>97</v>
      </c>
    </row>
    <row r="4" spans="1:6" ht="15" customHeight="1" x14ac:dyDescent="0.35">
      <c r="A4" s="7">
        <v>2</v>
      </c>
      <c r="B4" s="6" t="str">
        <f>'Measure Info'!B13</f>
        <v>Healthcare Agent &amp; Power of Attorney Documentation</v>
      </c>
      <c r="C4" s="58" t="s">
        <v>97</v>
      </c>
      <c r="D4" s="58" t="s">
        <v>97</v>
      </c>
      <c r="E4" s="58" t="s">
        <v>97</v>
      </c>
      <c r="F4" s="95" t="s">
        <v>98</v>
      </c>
    </row>
    <row r="5" spans="1:6" ht="15" customHeight="1" x14ac:dyDescent="0.35">
      <c r="A5" s="7">
        <v>3</v>
      </c>
      <c r="B5" s="6" t="str">
        <f>'Measure Info'!B14</f>
        <v>Advance Directive Documentation</v>
      </c>
      <c r="C5" s="58" t="s">
        <v>97</v>
      </c>
      <c r="D5" s="58" t="s">
        <v>97</v>
      </c>
      <c r="E5" s="58" t="s">
        <v>97</v>
      </c>
      <c r="F5" s="95" t="s">
        <v>97</v>
      </c>
    </row>
    <row r="6" spans="1:6" ht="15" customHeight="1" x14ac:dyDescent="0.35">
      <c r="A6" s="7">
        <v>4</v>
      </c>
      <c r="B6" s="6" t="str">
        <f>'Measure Info'!B15</f>
        <v>Portable Medical Order(s) Documentation</v>
      </c>
      <c r="C6" s="58" t="s">
        <v>97</v>
      </c>
      <c r="D6" s="58" t="s">
        <v>97</v>
      </c>
      <c r="E6" s="58" t="s">
        <v>97</v>
      </c>
      <c r="F6" s="95" t="s">
        <v>97</v>
      </c>
    </row>
    <row r="7" spans="1:6" ht="15" customHeight="1" x14ac:dyDescent="0.35">
      <c r="A7" s="7">
        <v>5</v>
      </c>
      <c r="B7" s="6" t="str">
        <f>'Measure Info'!B16</f>
        <v>Advance Care Planning Documentation</v>
      </c>
      <c r="C7" s="58" t="s">
        <v>97</v>
      </c>
      <c r="D7" s="58" t="s">
        <v>97</v>
      </c>
      <c r="E7" s="58" t="s">
        <v>97</v>
      </c>
      <c r="F7" s="95" t="s">
        <v>98</v>
      </c>
    </row>
    <row r="8" spans="1:6" ht="15" customHeight="1" x14ac:dyDescent="0.35">
      <c r="A8" s="7">
        <v>6</v>
      </c>
      <c r="B8" s="6" t="str">
        <f>'Measure Info'!B17</f>
        <v>Do not resuscitate (ICD-10)</v>
      </c>
      <c r="C8" s="58" t="s">
        <v>97</v>
      </c>
      <c r="D8" s="58" t="s">
        <v>97</v>
      </c>
      <c r="E8" s="58" t="s">
        <v>97</v>
      </c>
      <c r="F8" s="96" t="s">
        <v>97</v>
      </c>
    </row>
    <row r="9" spans="1:6" ht="15" customHeight="1" x14ac:dyDescent="0.35">
      <c r="A9" s="7">
        <v>7</v>
      </c>
      <c r="B9" s="6" t="str">
        <f>'Measure Info'!B18</f>
        <v xml:space="preserve">Goals, preferences, and priorities for medical treatment </v>
      </c>
      <c r="C9" s="58" t="s">
        <v>98</v>
      </c>
      <c r="D9" s="58" t="s">
        <v>98</v>
      </c>
      <c r="E9" s="58" t="s">
        <v>97</v>
      </c>
      <c r="F9" s="95" t="s">
        <v>98</v>
      </c>
    </row>
    <row r="10" spans="1:6" ht="15" customHeight="1" x14ac:dyDescent="0.35">
      <c r="A10" s="7">
        <v>8</v>
      </c>
      <c r="B10" s="6" t="str">
        <f>'Measure Info'!B19</f>
        <v>Federal Administrative Sex</v>
      </c>
      <c r="C10" s="58" t="s">
        <v>97</v>
      </c>
      <c r="D10" s="58" t="s">
        <v>97</v>
      </c>
      <c r="E10" s="58" t="s">
        <v>97</v>
      </c>
      <c r="F10" s="95" t="s">
        <v>97</v>
      </c>
    </row>
    <row r="11" spans="1:6" ht="15" customHeight="1" x14ac:dyDescent="0.35">
      <c r="A11" s="7">
        <v>9</v>
      </c>
      <c r="B11" s="6" t="str">
        <f>'Measure Info'!B20</f>
        <v>Ethnicity</v>
      </c>
      <c r="C11" s="58" t="s">
        <v>97</v>
      </c>
      <c r="D11" s="58" t="s">
        <v>97</v>
      </c>
      <c r="E11" s="58" t="s">
        <v>97</v>
      </c>
      <c r="F11" s="95" t="s">
        <v>97</v>
      </c>
    </row>
    <row r="12" spans="1:6" ht="15" customHeight="1" x14ac:dyDescent="0.35">
      <c r="A12" s="7">
        <v>10</v>
      </c>
      <c r="B12" s="6" t="str">
        <f>'Measure Info'!B21</f>
        <v>Race</v>
      </c>
      <c r="C12" s="58" t="s">
        <v>97</v>
      </c>
      <c r="D12" s="58" t="s">
        <v>97</v>
      </c>
      <c r="E12" s="58" t="s">
        <v>97</v>
      </c>
      <c r="F12" s="95" t="s">
        <v>97</v>
      </c>
    </row>
    <row r="13" spans="1:6" ht="15" customHeight="1" x14ac:dyDescent="0.35">
      <c r="A13" s="7">
        <v>11</v>
      </c>
      <c r="B13" s="6" t="str">
        <f>'Measure Info'!B22</f>
        <v>Payer</v>
      </c>
      <c r="C13" s="13" t="s">
        <v>97</v>
      </c>
      <c r="D13" s="13" t="s">
        <v>97</v>
      </c>
      <c r="E13" s="13" t="s">
        <v>97</v>
      </c>
      <c r="F13" s="59" t="s">
        <v>97</v>
      </c>
    </row>
    <row r="14" spans="1:6" ht="15" customHeight="1" x14ac:dyDescent="0.35">
      <c r="A14" s="7">
        <v>12</v>
      </c>
      <c r="B14" s="6" t="str">
        <f>'Measure Info'!B23</f>
        <v>-</v>
      </c>
      <c r="C14" s="13" t="s">
        <v>74</v>
      </c>
      <c r="D14" s="13" t="s">
        <v>74</v>
      </c>
      <c r="E14" s="13" t="s">
        <v>74</v>
      </c>
      <c r="F14" s="59" t="s">
        <v>74</v>
      </c>
    </row>
    <row r="15" spans="1:6" ht="15" customHeight="1" x14ac:dyDescent="0.35">
      <c r="A15" s="7">
        <v>13</v>
      </c>
      <c r="B15" s="6" t="str">
        <f>'Measure Info'!B24</f>
        <v>-</v>
      </c>
      <c r="C15" s="13" t="s">
        <v>74</v>
      </c>
      <c r="D15" s="13" t="s">
        <v>74</v>
      </c>
      <c r="E15" s="13" t="s">
        <v>74</v>
      </c>
      <c r="F15" s="59" t="s">
        <v>74</v>
      </c>
    </row>
    <row r="16" spans="1:6" ht="15" customHeight="1" x14ac:dyDescent="0.35">
      <c r="A16" s="7">
        <v>14</v>
      </c>
      <c r="B16" s="12" t="str">
        <f>'Measure Info'!B25</f>
        <v>-</v>
      </c>
      <c r="C16" s="13" t="s">
        <v>74</v>
      </c>
      <c r="D16" s="13" t="s">
        <v>74</v>
      </c>
      <c r="E16" s="13" t="s">
        <v>74</v>
      </c>
      <c r="F16" s="59" t="s">
        <v>74</v>
      </c>
    </row>
    <row r="17" spans="1:6" ht="15" customHeight="1" x14ac:dyDescent="0.35">
      <c r="A17" s="7">
        <v>15</v>
      </c>
      <c r="B17" s="12" t="str">
        <f>'Measure Info'!B26</f>
        <v>-</v>
      </c>
      <c r="C17" s="13" t="s">
        <v>74</v>
      </c>
      <c r="D17" s="13" t="s">
        <v>74</v>
      </c>
      <c r="E17" s="13" t="s">
        <v>74</v>
      </c>
      <c r="F17" s="59" t="s">
        <v>74</v>
      </c>
    </row>
    <row r="18" spans="1:6" ht="15" customHeight="1" x14ac:dyDescent="0.35">
      <c r="A18" s="7">
        <v>16</v>
      </c>
      <c r="B18" s="12" t="str">
        <f>'Measure Info'!B27</f>
        <v>-</v>
      </c>
      <c r="C18" s="13" t="s">
        <v>74</v>
      </c>
      <c r="D18" s="13" t="s">
        <v>74</v>
      </c>
      <c r="E18" s="13" t="s">
        <v>74</v>
      </c>
      <c r="F18" s="59" t="s">
        <v>74</v>
      </c>
    </row>
    <row r="19" spans="1:6" ht="15" customHeight="1" x14ac:dyDescent="0.35">
      <c r="A19" s="7">
        <v>17</v>
      </c>
      <c r="B19" s="12" t="str">
        <f>'Measure Info'!B28</f>
        <v>-</v>
      </c>
      <c r="C19" s="13" t="s">
        <v>74</v>
      </c>
      <c r="D19" s="13" t="s">
        <v>74</v>
      </c>
      <c r="E19" s="13" t="s">
        <v>74</v>
      </c>
      <c r="F19" s="59" t="s">
        <v>74</v>
      </c>
    </row>
    <row r="20" spans="1:6" ht="15" customHeight="1" x14ac:dyDescent="0.35">
      <c r="A20" s="7">
        <v>18</v>
      </c>
      <c r="B20" s="12" t="str">
        <f>'Measure Info'!B29</f>
        <v>-</v>
      </c>
      <c r="C20" s="13" t="s">
        <v>74</v>
      </c>
      <c r="D20" s="13" t="s">
        <v>74</v>
      </c>
      <c r="E20" s="13" t="s">
        <v>74</v>
      </c>
      <c r="F20" s="59" t="s">
        <v>74</v>
      </c>
    </row>
    <row r="21" spans="1:6" ht="15" customHeight="1" x14ac:dyDescent="0.35">
      <c r="A21" s="7">
        <v>19</v>
      </c>
      <c r="B21" s="12" t="str">
        <f>'Measure Info'!B30</f>
        <v>-</v>
      </c>
      <c r="C21" s="13" t="s">
        <v>74</v>
      </c>
      <c r="D21" s="13" t="s">
        <v>74</v>
      </c>
      <c r="E21" s="13" t="s">
        <v>74</v>
      </c>
      <c r="F21" s="59" t="s">
        <v>74</v>
      </c>
    </row>
    <row r="22" spans="1:6" ht="15" customHeight="1" x14ac:dyDescent="0.35">
      <c r="A22" s="7">
        <v>20</v>
      </c>
      <c r="B22" s="12" t="str">
        <f>'Measure Info'!B31</f>
        <v>-</v>
      </c>
      <c r="C22" s="13" t="s">
        <v>74</v>
      </c>
      <c r="D22" s="13" t="s">
        <v>74</v>
      </c>
      <c r="E22" s="13" t="s">
        <v>74</v>
      </c>
      <c r="F22" s="59" t="s">
        <v>74</v>
      </c>
    </row>
    <row r="23" spans="1:6" ht="15" customHeight="1" x14ac:dyDescent="0.35">
      <c r="A23" s="7">
        <v>21</v>
      </c>
      <c r="B23" s="12" t="str">
        <f>'Measure Info'!B32</f>
        <v>-</v>
      </c>
      <c r="C23" s="13" t="s">
        <v>74</v>
      </c>
      <c r="D23" s="13" t="s">
        <v>74</v>
      </c>
      <c r="E23" s="13" t="s">
        <v>74</v>
      </c>
      <c r="F23" s="59" t="s">
        <v>74</v>
      </c>
    </row>
    <row r="24" spans="1:6" ht="15" customHeight="1" x14ac:dyDescent="0.35">
      <c r="A24" s="7">
        <v>22</v>
      </c>
      <c r="B24" s="12" t="str">
        <f>'Measure Info'!B33</f>
        <v>-</v>
      </c>
      <c r="C24" s="13" t="s">
        <v>74</v>
      </c>
      <c r="D24" s="13" t="s">
        <v>74</v>
      </c>
      <c r="E24" s="13" t="s">
        <v>74</v>
      </c>
      <c r="F24" s="59" t="s">
        <v>74</v>
      </c>
    </row>
    <row r="25" spans="1:6" ht="15" customHeight="1" x14ac:dyDescent="0.35">
      <c r="A25" s="7">
        <v>23</v>
      </c>
      <c r="B25" s="12" t="str">
        <f>'Measure Info'!B34</f>
        <v>-</v>
      </c>
      <c r="C25" s="13" t="s">
        <v>74</v>
      </c>
      <c r="D25" s="13" t="s">
        <v>74</v>
      </c>
      <c r="E25" s="13" t="s">
        <v>74</v>
      </c>
      <c r="F25" s="59" t="s">
        <v>74</v>
      </c>
    </row>
    <row r="26" spans="1:6" ht="15" customHeight="1" x14ac:dyDescent="0.35">
      <c r="A26" s="7">
        <v>24</v>
      </c>
      <c r="B26" s="12" t="str">
        <f>'Measure Info'!B35</f>
        <v>-</v>
      </c>
      <c r="C26" s="13" t="s">
        <v>74</v>
      </c>
      <c r="D26" s="13" t="s">
        <v>74</v>
      </c>
      <c r="E26" s="13" t="s">
        <v>74</v>
      </c>
      <c r="F26" s="59" t="s">
        <v>74</v>
      </c>
    </row>
    <row r="27" spans="1:6" ht="15" customHeight="1" x14ac:dyDescent="0.35">
      <c r="A27" s="7">
        <v>25</v>
      </c>
      <c r="B27" s="12" t="str">
        <f>'Measure Info'!B36</f>
        <v>-</v>
      </c>
      <c r="C27" s="13" t="s">
        <v>74</v>
      </c>
      <c r="D27" s="13" t="s">
        <v>74</v>
      </c>
      <c r="E27" s="13" t="s">
        <v>74</v>
      </c>
      <c r="F27" s="59" t="s">
        <v>74</v>
      </c>
    </row>
    <row r="28" spans="1:6" ht="15" customHeight="1" x14ac:dyDescent="0.35">
      <c r="A28" s="7">
        <v>26</v>
      </c>
      <c r="B28" s="12" t="str">
        <f>'Measure Info'!B37</f>
        <v>-</v>
      </c>
      <c r="C28" s="13" t="s">
        <v>74</v>
      </c>
      <c r="D28" s="13" t="s">
        <v>74</v>
      </c>
      <c r="E28" s="13" t="s">
        <v>74</v>
      </c>
      <c r="F28" s="59" t="s">
        <v>74</v>
      </c>
    </row>
    <row r="29" spans="1:6" ht="15" customHeight="1" x14ac:dyDescent="0.35">
      <c r="A29" s="7">
        <v>27</v>
      </c>
      <c r="B29" s="12" t="str">
        <f>'Measure Info'!B38</f>
        <v>-</v>
      </c>
      <c r="C29" s="13" t="s">
        <v>74</v>
      </c>
      <c r="D29" s="13" t="s">
        <v>74</v>
      </c>
      <c r="E29" s="13" t="s">
        <v>74</v>
      </c>
      <c r="F29" s="59" t="s">
        <v>74</v>
      </c>
    </row>
    <row r="30" spans="1:6" ht="15" customHeight="1" x14ac:dyDescent="0.35">
      <c r="A30" s="7">
        <v>28</v>
      </c>
      <c r="B30" s="12" t="str">
        <f>'Measure Info'!B39</f>
        <v>-</v>
      </c>
      <c r="C30" s="13" t="s">
        <v>74</v>
      </c>
      <c r="D30" s="13" t="s">
        <v>74</v>
      </c>
      <c r="E30" s="13" t="s">
        <v>74</v>
      </c>
      <c r="F30" s="59" t="s">
        <v>74</v>
      </c>
    </row>
    <row r="31" spans="1:6" ht="15" customHeight="1" x14ac:dyDescent="0.35">
      <c r="A31" s="7">
        <v>29</v>
      </c>
      <c r="B31" s="12" t="str">
        <f>'Measure Info'!B40</f>
        <v>-</v>
      </c>
      <c r="C31" s="13" t="s">
        <v>74</v>
      </c>
      <c r="D31" s="13" t="s">
        <v>74</v>
      </c>
      <c r="E31" s="13" t="s">
        <v>74</v>
      </c>
      <c r="F31" s="59" t="s">
        <v>74</v>
      </c>
    </row>
    <row r="32" spans="1:6" ht="15" customHeight="1" x14ac:dyDescent="0.35">
      <c r="A32" s="7">
        <v>30</v>
      </c>
      <c r="B32" s="97" t="str">
        <f>'Measure Info'!B41</f>
        <v>-</v>
      </c>
      <c r="C32" s="98" t="s">
        <v>74</v>
      </c>
      <c r="D32" s="98" t="s">
        <v>74</v>
      </c>
      <c r="E32" s="98" t="s">
        <v>74</v>
      </c>
      <c r="F32" s="99" t="s">
        <v>74</v>
      </c>
    </row>
  </sheetData>
  <phoneticPr fontId="22" type="noConversion"/>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32"/>
  <sheetViews>
    <sheetView showGridLines="0" zoomScale="70" zoomScaleNormal="70" workbookViewId="0">
      <selection activeCell="B1" sqref="B1"/>
    </sheetView>
  </sheetViews>
  <sheetFormatPr defaultColWidth="8.81640625" defaultRowHeight="15" customHeight="1" x14ac:dyDescent="0.35"/>
  <cols>
    <col min="1" max="1" width="13.81640625" style="1" customWidth="1"/>
    <col min="2" max="2" width="53.26953125" style="1" customWidth="1"/>
    <col min="3" max="6" width="22.7265625" style="1" customWidth="1"/>
    <col min="7" max="7" width="40.26953125" style="57" customWidth="1"/>
    <col min="8" max="251" width="8.81640625" style="1" customWidth="1"/>
  </cols>
  <sheetData>
    <row r="1" spans="1:7" ht="15" customHeight="1" x14ac:dyDescent="0.35">
      <c r="A1" s="67" t="s">
        <v>35</v>
      </c>
      <c r="B1" s="9" t="str">
        <f>'Measure Info'!B6</f>
        <v>Epic</v>
      </c>
      <c r="C1" s="4"/>
      <c r="D1" s="4"/>
      <c r="E1" s="4"/>
      <c r="F1" s="4"/>
    </row>
    <row r="2" spans="1:7" ht="106.5" x14ac:dyDescent="0.35">
      <c r="A2" s="14" t="s">
        <v>96</v>
      </c>
      <c r="B2" s="11" t="s">
        <v>41</v>
      </c>
      <c r="C2" s="61" t="s">
        <v>117</v>
      </c>
      <c r="D2" s="61" t="s">
        <v>118</v>
      </c>
      <c r="E2" s="61" t="s">
        <v>119</v>
      </c>
      <c r="F2" s="61" t="s">
        <v>120</v>
      </c>
      <c r="G2" s="61" t="s">
        <v>121</v>
      </c>
    </row>
    <row r="3" spans="1:7" ht="15" customHeight="1" x14ac:dyDescent="0.35">
      <c r="A3" s="7">
        <v>1</v>
      </c>
      <c r="B3" s="6" t="str">
        <f>'Measure Info'!B12</f>
        <v>Encounter Inpatient</v>
      </c>
      <c r="C3" s="13" t="s">
        <v>97</v>
      </c>
      <c r="D3" s="13" t="s">
        <v>97</v>
      </c>
      <c r="E3" s="13" t="s">
        <v>97</v>
      </c>
      <c r="F3" s="59" t="s">
        <v>97</v>
      </c>
      <c r="G3" s="64" t="s">
        <v>74</v>
      </c>
    </row>
    <row r="4" spans="1:7" ht="29" x14ac:dyDescent="0.35">
      <c r="A4" s="7">
        <v>2</v>
      </c>
      <c r="B4" s="6" t="str">
        <f>'Measure Info'!B13</f>
        <v>Healthcare Agent &amp; Power of Attorney Documentation</v>
      </c>
      <c r="C4" s="13" t="s">
        <v>97</v>
      </c>
      <c r="D4" s="13" t="s">
        <v>97</v>
      </c>
      <c r="E4" s="13" t="s">
        <v>97</v>
      </c>
      <c r="F4" s="59" t="s">
        <v>97</v>
      </c>
      <c r="G4" s="60" t="s">
        <v>99</v>
      </c>
    </row>
    <row r="5" spans="1:7" ht="29" x14ac:dyDescent="0.35">
      <c r="A5" s="7">
        <v>3</v>
      </c>
      <c r="B5" s="6" t="str">
        <f>'Measure Info'!B14</f>
        <v>Advance Directive Documentation</v>
      </c>
      <c r="C5" s="13" t="s">
        <v>97</v>
      </c>
      <c r="D5" s="13" t="s">
        <v>97</v>
      </c>
      <c r="E5" s="13" t="s">
        <v>97</v>
      </c>
      <c r="F5" s="59" t="s">
        <v>97</v>
      </c>
      <c r="G5" s="60" t="s">
        <v>99</v>
      </c>
    </row>
    <row r="6" spans="1:7" ht="29" x14ac:dyDescent="0.35">
      <c r="A6" s="7">
        <v>4</v>
      </c>
      <c r="B6" s="6" t="str">
        <f>'Measure Info'!B15</f>
        <v>Portable Medical Order(s) Documentation</v>
      </c>
      <c r="C6" s="13" t="s">
        <v>97</v>
      </c>
      <c r="D6" s="13" t="s">
        <v>97</v>
      </c>
      <c r="E6" s="13" t="s">
        <v>97</v>
      </c>
      <c r="F6" s="59" t="s">
        <v>97</v>
      </c>
      <c r="G6" s="60" t="s">
        <v>99</v>
      </c>
    </row>
    <row r="7" spans="1:7" ht="29" x14ac:dyDescent="0.35">
      <c r="A7" s="7">
        <v>5</v>
      </c>
      <c r="B7" s="6" t="str">
        <f>'Measure Info'!B16</f>
        <v>Advance Care Planning Documentation</v>
      </c>
      <c r="C7" s="13" t="s">
        <v>97</v>
      </c>
      <c r="D7" s="13" t="s">
        <v>97</v>
      </c>
      <c r="E7" s="13" t="s">
        <v>97</v>
      </c>
      <c r="F7" s="59" t="s">
        <v>97</v>
      </c>
      <c r="G7" s="60" t="s">
        <v>99</v>
      </c>
    </row>
    <row r="8" spans="1:7" ht="15" customHeight="1" x14ac:dyDescent="0.35">
      <c r="A8" s="7">
        <v>6</v>
      </c>
      <c r="B8" s="6" t="str">
        <f>'Measure Info'!B17</f>
        <v>Do not resuscitate (ICD-10)</v>
      </c>
      <c r="C8" s="13" t="s">
        <v>97</v>
      </c>
      <c r="D8" s="13" t="s">
        <v>97</v>
      </c>
      <c r="E8" s="13" t="s">
        <v>97</v>
      </c>
      <c r="F8" s="59" t="s">
        <v>97</v>
      </c>
      <c r="G8" s="63" t="s">
        <v>74</v>
      </c>
    </row>
    <row r="9" spans="1:7" ht="15" customHeight="1" x14ac:dyDescent="0.35">
      <c r="A9" s="7">
        <v>7</v>
      </c>
      <c r="B9" s="6" t="str">
        <f>'Measure Info'!B18</f>
        <v xml:space="preserve">Goals, preferences, and priorities for medical treatment </v>
      </c>
      <c r="C9" s="13" t="s">
        <v>98</v>
      </c>
      <c r="D9" s="13" t="s">
        <v>98</v>
      </c>
      <c r="E9" s="13" t="s">
        <v>97</v>
      </c>
      <c r="F9" s="59" t="s">
        <v>98</v>
      </c>
      <c r="G9" s="62" t="s">
        <v>100</v>
      </c>
    </row>
    <row r="10" spans="1:7" ht="15" customHeight="1" x14ac:dyDescent="0.35">
      <c r="A10" s="7">
        <v>8</v>
      </c>
      <c r="B10" s="6" t="str">
        <f>'Measure Info'!B19</f>
        <v>Federal Administrative Sex</v>
      </c>
      <c r="C10" s="13" t="s">
        <v>97</v>
      </c>
      <c r="D10" s="13" t="s">
        <v>97</v>
      </c>
      <c r="E10" s="13" t="s">
        <v>97</v>
      </c>
      <c r="F10" s="59" t="s">
        <v>97</v>
      </c>
      <c r="G10" s="63" t="s">
        <v>74</v>
      </c>
    </row>
    <row r="11" spans="1:7" ht="15" customHeight="1" x14ac:dyDescent="0.35">
      <c r="A11" s="7">
        <v>9</v>
      </c>
      <c r="B11" s="6" t="str">
        <f>'Measure Info'!B20</f>
        <v>Ethnicity</v>
      </c>
      <c r="C11" s="13" t="s">
        <v>97</v>
      </c>
      <c r="D11" s="13" t="s">
        <v>97</v>
      </c>
      <c r="E11" s="13" t="s">
        <v>97</v>
      </c>
      <c r="F11" s="59" t="s">
        <v>97</v>
      </c>
      <c r="G11" s="63" t="s">
        <v>74</v>
      </c>
    </row>
    <row r="12" spans="1:7" ht="15" customHeight="1" x14ac:dyDescent="0.35">
      <c r="A12" s="7">
        <v>10</v>
      </c>
      <c r="B12" s="6" t="str">
        <f>'Measure Info'!B21</f>
        <v>Race</v>
      </c>
      <c r="C12" s="13" t="s">
        <v>97</v>
      </c>
      <c r="D12" s="13" t="s">
        <v>97</v>
      </c>
      <c r="E12" s="13" t="s">
        <v>97</v>
      </c>
      <c r="F12" s="59" t="s">
        <v>97</v>
      </c>
      <c r="G12" s="63" t="s">
        <v>74</v>
      </c>
    </row>
    <row r="13" spans="1:7" ht="15" customHeight="1" x14ac:dyDescent="0.35">
      <c r="A13" s="7">
        <v>11</v>
      </c>
      <c r="B13" s="6" t="str">
        <f>'Measure Info'!B22</f>
        <v>Payer</v>
      </c>
      <c r="C13" s="13" t="s">
        <v>97</v>
      </c>
      <c r="D13" s="13" t="s">
        <v>97</v>
      </c>
      <c r="E13" s="13" t="s">
        <v>97</v>
      </c>
      <c r="F13" s="59" t="s">
        <v>97</v>
      </c>
      <c r="G13" s="63" t="s">
        <v>74</v>
      </c>
    </row>
    <row r="14" spans="1:7" ht="15" customHeight="1" x14ac:dyDescent="0.35">
      <c r="A14" s="7">
        <v>12</v>
      </c>
      <c r="B14" s="6" t="str">
        <f>'Measure Info'!B23</f>
        <v>-</v>
      </c>
      <c r="C14" s="13" t="s">
        <v>74</v>
      </c>
      <c r="D14" s="13" t="s">
        <v>74</v>
      </c>
      <c r="E14" s="13" t="s">
        <v>74</v>
      </c>
      <c r="F14" s="59" t="s">
        <v>74</v>
      </c>
      <c r="G14" s="63" t="s">
        <v>74</v>
      </c>
    </row>
    <row r="15" spans="1:7" ht="15" customHeight="1" x14ac:dyDescent="0.35">
      <c r="A15" s="7">
        <v>13</v>
      </c>
      <c r="B15" s="6" t="str">
        <f>'Measure Info'!B24</f>
        <v>-</v>
      </c>
      <c r="C15" s="13" t="s">
        <v>74</v>
      </c>
      <c r="D15" s="13" t="s">
        <v>74</v>
      </c>
      <c r="E15" s="13" t="s">
        <v>74</v>
      </c>
      <c r="F15" s="59" t="s">
        <v>74</v>
      </c>
      <c r="G15" s="63" t="s">
        <v>74</v>
      </c>
    </row>
    <row r="16" spans="1:7" ht="15" customHeight="1" x14ac:dyDescent="0.35">
      <c r="A16" s="7">
        <v>14</v>
      </c>
      <c r="B16" s="12" t="str">
        <f>'Measure Info'!B25</f>
        <v>-</v>
      </c>
      <c r="C16" s="13" t="s">
        <v>74</v>
      </c>
      <c r="D16" s="13" t="s">
        <v>74</v>
      </c>
      <c r="E16" s="13" t="s">
        <v>74</v>
      </c>
      <c r="F16" s="59" t="s">
        <v>74</v>
      </c>
      <c r="G16" s="63" t="s">
        <v>74</v>
      </c>
    </row>
    <row r="17" spans="1:7" ht="15" customHeight="1" x14ac:dyDescent="0.35">
      <c r="A17" s="7">
        <v>15</v>
      </c>
      <c r="B17" s="12" t="str">
        <f>'Measure Info'!B26</f>
        <v>-</v>
      </c>
      <c r="C17" s="13" t="s">
        <v>74</v>
      </c>
      <c r="D17" s="13" t="s">
        <v>74</v>
      </c>
      <c r="E17" s="13" t="s">
        <v>74</v>
      </c>
      <c r="F17" s="59" t="s">
        <v>74</v>
      </c>
      <c r="G17" s="63" t="s">
        <v>74</v>
      </c>
    </row>
    <row r="18" spans="1:7" ht="15" customHeight="1" x14ac:dyDescent="0.35">
      <c r="A18" s="7">
        <v>16</v>
      </c>
      <c r="B18" s="12" t="str">
        <f>'Measure Info'!B27</f>
        <v>-</v>
      </c>
      <c r="C18" s="13" t="s">
        <v>74</v>
      </c>
      <c r="D18" s="13" t="s">
        <v>74</v>
      </c>
      <c r="E18" s="13" t="s">
        <v>74</v>
      </c>
      <c r="F18" s="59" t="s">
        <v>74</v>
      </c>
      <c r="G18" s="63" t="s">
        <v>74</v>
      </c>
    </row>
    <row r="19" spans="1:7" ht="15" customHeight="1" x14ac:dyDescent="0.35">
      <c r="A19" s="7">
        <v>17</v>
      </c>
      <c r="B19" s="12" t="str">
        <f>'Measure Info'!B28</f>
        <v>-</v>
      </c>
      <c r="C19" s="13" t="s">
        <v>74</v>
      </c>
      <c r="D19" s="13" t="s">
        <v>74</v>
      </c>
      <c r="E19" s="13" t="s">
        <v>74</v>
      </c>
      <c r="F19" s="59" t="s">
        <v>74</v>
      </c>
      <c r="G19" s="63" t="s">
        <v>74</v>
      </c>
    </row>
    <row r="20" spans="1:7" ht="15" customHeight="1" x14ac:dyDescent="0.35">
      <c r="A20" s="7">
        <v>18</v>
      </c>
      <c r="B20" s="12" t="str">
        <f>'Measure Info'!B29</f>
        <v>-</v>
      </c>
      <c r="C20" s="13" t="s">
        <v>74</v>
      </c>
      <c r="D20" s="13" t="s">
        <v>74</v>
      </c>
      <c r="E20" s="13" t="s">
        <v>74</v>
      </c>
      <c r="F20" s="59" t="s">
        <v>74</v>
      </c>
      <c r="G20" s="63" t="s">
        <v>74</v>
      </c>
    </row>
    <row r="21" spans="1:7" ht="15" customHeight="1" x14ac:dyDescent="0.35">
      <c r="A21" s="7">
        <v>19</v>
      </c>
      <c r="B21" s="12" t="str">
        <f>'Measure Info'!B30</f>
        <v>-</v>
      </c>
      <c r="C21" s="13" t="s">
        <v>74</v>
      </c>
      <c r="D21" s="13" t="s">
        <v>74</v>
      </c>
      <c r="E21" s="13" t="s">
        <v>74</v>
      </c>
      <c r="F21" s="59" t="s">
        <v>74</v>
      </c>
      <c r="G21" s="63" t="s">
        <v>74</v>
      </c>
    </row>
    <row r="22" spans="1:7" ht="15" customHeight="1" x14ac:dyDescent="0.35">
      <c r="A22" s="7">
        <v>20</v>
      </c>
      <c r="B22" s="12" t="str">
        <f>'Measure Info'!B31</f>
        <v>-</v>
      </c>
      <c r="C22" s="13" t="s">
        <v>74</v>
      </c>
      <c r="D22" s="13" t="s">
        <v>74</v>
      </c>
      <c r="E22" s="13" t="s">
        <v>74</v>
      </c>
      <c r="F22" s="59" t="s">
        <v>74</v>
      </c>
      <c r="G22" s="63" t="s">
        <v>74</v>
      </c>
    </row>
    <row r="23" spans="1:7" ht="15" customHeight="1" x14ac:dyDescent="0.35">
      <c r="A23" s="7">
        <v>21</v>
      </c>
      <c r="B23" s="12" t="str">
        <f>'Measure Info'!B32</f>
        <v>-</v>
      </c>
      <c r="C23" s="13" t="s">
        <v>74</v>
      </c>
      <c r="D23" s="13" t="s">
        <v>74</v>
      </c>
      <c r="E23" s="13" t="s">
        <v>74</v>
      </c>
      <c r="F23" s="59" t="s">
        <v>74</v>
      </c>
      <c r="G23" s="63" t="s">
        <v>74</v>
      </c>
    </row>
    <row r="24" spans="1:7" ht="15" customHeight="1" x14ac:dyDescent="0.35">
      <c r="A24" s="7">
        <v>22</v>
      </c>
      <c r="B24" s="12" t="str">
        <f>'Measure Info'!B33</f>
        <v>-</v>
      </c>
      <c r="C24" s="13" t="s">
        <v>74</v>
      </c>
      <c r="D24" s="13" t="s">
        <v>74</v>
      </c>
      <c r="E24" s="13" t="s">
        <v>74</v>
      </c>
      <c r="F24" s="59" t="s">
        <v>74</v>
      </c>
      <c r="G24" s="63" t="s">
        <v>74</v>
      </c>
    </row>
    <row r="25" spans="1:7" ht="15" customHeight="1" x14ac:dyDescent="0.35">
      <c r="A25" s="7">
        <v>23</v>
      </c>
      <c r="B25" s="12" t="str">
        <f>'Measure Info'!B34</f>
        <v>-</v>
      </c>
      <c r="C25" s="13" t="s">
        <v>74</v>
      </c>
      <c r="D25" s="13" t="s">
        <v>74</v>
      </c>
      <c r="E25" s="13" t="s">
        <v>74</v>
      </c>
      <c r="F25" s="59" t="s">
        <v>74</v>
      </c>
      <c r="G25" s="63" t="s">
        <v>74</v>
      </c>
    </row>
    <row r="26" spans="1:7" ht="15" customHeight="1" x14ac:dyDescent="0.35">
      <c r="A26" s="7">
        <v>24</v>
      </c>
      <c r="B26" s="12" t="str">
        <f>'Measure Info'!B35</f>
        <v>-</v>
      </c>
      <c r="C26" s="13" t="s">
        <v>74</v>
      </c>
      <c r="D26" s="13" t="s">
        <v>74</v>
      </c>
      <c r="E26" s="13" t="s">
        <v>74</v>
      </c>
      <c r="F26" s="13" t="s">
        <v>74</v>
      </c>
      <c r="G26" s="63" t="s">
        <v>74</v>
      </c>
    </row>
    <row r="27" spans="1:7" ht="15" customHeight="1" x14ac:dyDescent="0.35">
      <c r="A27" s="7">
        <v>25</v>
      </c>
      <c r="B27" s="12" t="str">
        <f>'Measure Info'!B36</f>
        <v>-</v>
      </c>
      <c r="C27" s="13" t="s">
        <v>74</v>
      </c>
      <c r="D27" s="13" t="s">
        <v>74</v>
      </c>
      <c r="E27" s="13" t="s">
        <v>74</v>
      </c>
      <c r="F27" s="13" t="s">
        <v>74</v>
      </c>
      <c r="G27" s="63" t="s">
        <v>74</v>
      </c>
    </row>
    <row r="28" spans="1:7" ht="15" customHeight="1" x14ac:dyDescent="0.35">
      <c r="A28" s="7">
        <v>26</v>
      </c>
      <c r="B28" s="12" t="str">
        <f>'Measure Info'!B37</f>
        <v>-</v>
      </c>
      <c r="C28" s="13" t="s">
        <v>74</v>
      </c>
      <c r="D28" s="13" t="s">
        <v>74</v>
      </c>
      <c r="E28" s="13" t="s">
        <v>74</v>
      </c>
      <c r="F28" s="13" t="s">
        <v>74</v>
      </c>
      <c r="G28" s="63" t="s">
        <v>74</v>
      </c>
    </row>
    <row r="29" spans="1:7" ht="15" customHeight="1" x14ac:dyDescent="0.35">
      <c r="A29" s="7">
        <v>27</v>
      </c>
      <c r="B29" s="12" t="str">
        <f>'Measure Info'!B38</f>
        <v>-</v>
      </c>
      <c r="C29" s="13" t="s">
        <v>74</v>
      </c>
      <c r="D29" s="13" t="s">
        <v>74</v>
      </c>
      <c r="E29" s="13" t="s">
        <v>74</v>
      </c>
      <c r="F29" s="13" t="s">
        <v>74</v>
      </c>
      <c r="G29" s="63" t="s">
        <v>74</v>
      </c>
    </row>
    <row r="30" spans="1:7" ht="15" customHeight="1" x14ac:dyDescent="0.35">
      <c r="A30" s="7">
        <v>28</v>
      </c>
      <c r="B30" s="12" t="str">
        <f>'Measure Info'!B39</f>
        <v>-</v>
      </c>
      <c r="C30" s="13" t="s">
        <v>74</v>
      </c>
      <c r="D30" s="13" t="s">
        <v>74</v>
      </c>
      <c r="E30" s="13" t="s">
        <v>74</v>
      </c>
      <c r="F30" s="13" t="s">
        <v>74</v>
      </c>
      <c r="G30" s="63" t="s">
        <v>74</v>
      </c>
    </row>
    <row r="31" spans="1:7" ht="15" customHeight="1" x14ac:dyDescent="0.35">
      <c r="A31" s="7">
        <v>29</v>
      </c>
      <c r="B31" s="12" t="str">
        <f>'Measure Info'!B40</f>
        <v>-</v>
      </c>
      <c r="C31" s="13" t="s">
        <v>74</v>
      </c>
      <c r="D31" s="13" t="s">
        <v>74</v>
      </c>
      <c r="E31" s="13" t="s">
        <v>74</v>
      </c>
      <c r="F31" s="13" t="s">
        <v>74</v>
      </c>
      <c r="G31" s="63" t="s">
        <v>74</v>
      </c>
    </row>
    <row r="32" spans="1:7" ht="15" customHeight="1" x14ac:dyDescent="0.35">
      <c r="A32" s="7">
        <v>30</v>
      </c>
      <c r="B32" s="12" t="str">
        <f>'Measure Info'!B41</f>
        <v>-</v>
      </c>
      <c r="C32" s="13" t="s">
        <v>74</v>
      </c>
      <c r="D32" s="13" t="s">
        <v>74</v>
      </c>
      <c r="E32" s="13" t="s">
        <v>74</v>
      </c>
      <c r="F32" s="13" t="s">
        <v>74</v>
      </c>
      <c r="G32" s="63" t="s">
        <v>74</v>
      </c>
    </row>
  </sheetData>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32"/>
  <sheetViews>
    <sheetView showGridLines="0" zoomScale="70" zoomScaleNormal="70" workbookViewId="0">
      <selection activeCell="F2" sqref="F2:F32"/>
    </sheetView>
  </sheetViews>
  <sheetFormatPr defaultColWidth="8.81640625" defaultRowHeight="15" customHeight="1" x14ac:dyDescent="0.35"/>
  <cols>
    <col min="1" max="1" width="13.81640625" style="1" customWidth="1"/>
    <col min="2" max="2" width="53.26953125" style="1" customWidth="1"/>
    <col min="3" max="6" width="22.7265625" style="1" customWidth="1"/>
    <col min="7" max="253" width="8.81640625" style="1" customWidth="1"/>
  </cols>
  <sheetData>
    <row r="1" spans="1:6" ht="15" customHeight="1" x14ac:dyDescent="0.35">
      <c r="A1" t="s">
        <v>36</v>
      </c>
      <c r="B1" s="9" t="str">
        <f>'Measure Info'!B7</f>
        <v>Epic</v>
      </c>
      <c r="C1" s="4"/>
      <c r="D1" s="4"/>
      <c r="E1" s="4"/>
      <c r="F1" s="4"/>
    </row>
    <row r="2" spans="1:6" ht="106.5" x14ac:dyDescent="0.35">
      <c r="A2" s="15" t="s">
        <v>96</v>
      </c>
      <c r="B2" s="16" t="s">
        <v>41</v>
      </c>
      <c r="C2" s="61" t="s">
        <v>117</v>
      </c>
      <c r="D2" s="61" t="s">
        <v>118</v>
      </c>
      <c r="E2" s="61" t="s">
        <v>119</v>
      </c>
      <c r="F2" s="94" t="s">
        <v>120</v>
      </c>
    </row>
    <row r="3" spans="1:6" ht="15" customHeight="1" x14ac:dyDescent="0.35">
      <c r="A3" s="7">
        <v>1</v>
      </c>
      <c r="B3" s="6" t="str">
        <f>'Measure Info'!B12</f>
        <v>Encounter Inpatient</v>
      </c>
      <c r="C3" s="13" t="s">
        <v>97</v>
      </c>
      <c r="D3" s="13" t="s">
        <v>97</v>
      </c>
      <c r="E3" s="13" t="s">
        <v>97</v>
      </c>
      <c r="F3" s="59" t="s">
        <v>97</v>
      </c>
    </row>
    <row r="4" spans="1:6" ht="15" customHeight="1" x14ac:dyDescent="0.35">
      <c r="A4" s="7">
        <v>2</v>
      </c>
      <c r="B4" s="6" t="str">
        <f>'Measure Info'!B13</f>
        <v>Healthcare Agent &amp; Power of Attorney Documentation</v>
      </c>
      <c r="C4" s="13" t="s">
        <v>97</v>
      </c>
      <c r="D4" s="13" t="s">
        <v>97</v>
      </c>
      <c r="E4" s="13" t="s">
        <v>97</v>
      </c>
      <c r="F4" s="59" t="s">
        <v>97</v>
      </c>
    </row>
    <row r="5" spans="1:6" ht="15" customHeight="1" x14ac:dyDescent="0.35">
      <c r="A5" s="7">
        <v>3</v>
      </c>
      <c r="B5" s="6" t="str">
        <f>'Measure Info'!B14</f>
        <v>Advance Directive Documentation</v>
      </c>
      <c r="C5" s="13" t="s">
        <v>97</v>
      </c>
      <c r="D5" s="13" t="s">
        <v>97</v>
      </c>
      <c r="E5" s="13" t="s">
        <v>97</v>
      </c>
      <c r="F5" s="59" t="s">
        <v>97</v>
      </c>
    </row>
    <row r="6" spans="1:6" ht="15" customHeight="1" x14ac:dyDescent="0.35">
      <c r="A6" s="7">
        <v>4</v>
      </c>
      <c r="B6" s="6" t="str">
        <f>'Measure Info'!B15</f>
        <v>Portable Medical Order(s) Documentation</v>
      </c>
      <c r="C6" s="13" t="s">
        <v>97</v>
      </c>
      <c r="D6" s="13" t="s">
        <v>97</v>
      </c>
      <c r="E6" s="13" t="s">
        <v>97</v>
      </c>
      <c r="F6" s="59" t="s">
        <v>97</v>
      </c>
    </row>
    <row r="7" spans="1:6" ht="15" customHeight="1" x14ac:dyDescent="0.35">
      <c r="A7" s="7">
        <v>5</v>
      </c>
      <c r="B7" s="6" t="str">
        <f>'Measure Info'!B16</f>
        <v>Advance Care Planning Documentation</v>
      </c>
      <c r="C7" s="13" t="s">
        <v>97</v>
      </c>
      <c r="D7" s="13" t="s">
        <v>97</v>
      </c>
      <c r="E7" s="13" t="s">
        <v>97</v>
      </c>
      <c r="F7" s="59" t="s">
        <v>98</v>
      </c>
    </row>
    <row r="8" spans="1:6" ht="15" customHeight="1" x14ac:dyDescent="0.35">
      <c r="A8" s="7">
        <v>6</v>
      </c>
      <c r="B8" s="6" t="str">
        <f>'Measure Info'!B17</f>
        <v>Do not resuscitate (ICD-10)</v>
      </c>
      <c r="C8" s="13" t="s">
        <v>97</v>
      </c>
      <c r="D8" s="13" t="s">
        <v>97</v>
      </c>
      <c r="E8" s="13" t="s">
        <v>97</v>
      </c>
      <c r="F8" s="59" t="s">
        <v>98</v>
      </c>
    </row>
    <row r="9" spans="1:6" ht="15" customHeight="1" x14ac:dyDescent="0.35">
      <c r="A9" s="7">
        <v>7</v>
      </c>
      <c r="B9" s="6" t="str">
        <f>'Measure Info'!B18</f>
        <v xml:space="preserve">Goals, preferences, and priorities for medical treatment </v>
      </c>
      <c r="C9" s="13" t="s">
        <v>98</v>
      </c>
      <c r="D9" s="13" t="s">
        <v>98</v>
      </c>
      <c r="E9" s="13" t="s">
        <v>97</v>
      </c>
      <c r="F9" s="59" t="s">
        <v>98</v>
      </c>
    </row>
    <row r="10" spans="1:6" ht="15" customHeight="1" x14ac:dyDescent="0.35">
      <c r="A10" s="7">
        <v>8</v>
      </c>
      <c r="B10" s="6" t="str">
        <f>'Measure Info'!B19</f>
        <v>Federal Administrative Sex</v>
      </c>
      <c r="C10" s="13" t="s">
        <v>97</v>
      </c>
      <c r="D10" s="13" t="s">
        <v>97</v>
      </c>
      <c r="E10" s="13" t="s">
        <v>97</v>
      </c>
      <c r="F10" s="59" t="s">
        <v>97</v>
      </c>
    </row>
    <row r="11" spans="1:6" ht="15" customHeight="1" x14ac:dyDescent="0.35">
      <c r="A11" s="7">
        <v>9</v>
      </c>
      <c r="B11" s="6" t="str">
        <f>'Measure Info'!B20</f>
        <v>Ethnicity</v>
      </c>
      <c r="C11" s="13" t="s">
        <v>97</v>
      </c>
      <c r="D11" s="13" t="s">
        <v>97</v>
      </c>
      <c r="E11" s="13" t="s">
        <v>97</v>
      </c>
      <c r="F11" s="59" t="s">
        <v>97</v>
      </c>
    </row>
    <row r="12" spans="1:6" ht="15" customHeight="1" x14ac:dyDescent="0.35">
      <c r="A12" s="7">
        <v>10</v>
      </c>
      <c r="B12" s="6" t="str">
        <f>'Measure Info'!B21</f>
        <v>Race</v>
      </c>
      <c r="C12" s="13" t="s">
        <v>97</v>
      </c>
      <c r="D12" s="13" t="s">
        <v>97</v>
      </c>
      <c r="E12" s="13" t="s">
        <v>97</v>
      </c>
      <c r="F12" s="59" t="s">
        <v>97</v>
      </c>
    </row>
    <row r="13" spans="1:6" ht="15" customHeight="1" x14ac:dyDescent="0.35">
      <c r="A13" s="7">
        <v>11</v>
      </c>
      <c r="B13" s="6" t="str">
        <f>'Measure Info'!B22</f>
        <v>Payer</v>
      </c>
      <c r="C13" s="13" t="s">
        <v>97</v>
      </c>
      <c r="D13" s="13" t="s">
        <v>97</v>
      </c>
      <c r="E13" s="13" t="s">
        <v>97</v>
      </c>
      <c r="F13" s="59" t="s">
        <v>97</v>
      </c>
    </row>
    <row r="14" spans="1:6" ht="15" customHeight="1" x14ac:dyDescent="0.35">
      <c r="A14" s="7">
        <v>12</v>
      </c>
      <c r="B14" s="6" t="str">
        <f>'Measure Info'!B23</f>
        <v>-</v>
      </c>
      <c r="C14" s="13" t="s">
        <v>74</v>
      </c>
      <c r="D14" s="13" t="s">
        <v>74</v>
      </c>
      <c r="E14" s="13" t="s">
        <v>74</v>
      </c>
      <c r="F14" s="59" t="s">
        <v>74</v>
      </c>
    </row>
    <row r="15" spans="1:6" ht="15" customHeight="1" x14ac:dyDescent="0.35">
      <c r="A15" s="7">
        <v>13</v>
      </c>
      <c r="B15" s="6" t="str">
        <f>'Measure Info'!B24</f>
        <v>-</v>
      </c>
      <c r="C15" s="13" t="s">
        <v>74</v>
      </c>
      <c r="D15" s="13" t="s">
        <v>74</v>
      </c>
      <c r="E15" s="13" t="s">
        <v>74</v>
      </c>
      <c r="F15" s="59" t="s">
        <v>74</v>
      </c>
    </row>
    <row r="16" spans="1:6" ht="15" customHeight="1" x14ac:dyDescent="0.35">
      <c r="A16" s="7">
        <v>14</v>
      </c>
      <c r="B16" s="12" t="str">
        <f>'Measure Info'!B25</f>
        <v>-</v>
      </c>
      <c r="C16" s="13" t="s">
        <v>74</v>
      </c>
      <c r="D16" s="13" t="s">
        <v>74</v>
      </c>
      <c r="E16" s="13" t="s">
        <v>74</v>
      </c>
      <c r="F16" s="59" t="s">
        <v>74</v>
      </c>
    </row>
    <row r="17" spans="1:6" ht="15" customHeight="1" x14ac:dyDescent="0.35">
      <c r="A17" s="7">
        <v>15</v>
      </c>
      <c r="B17" s="12" t="str">
        <f>'Measure Info'!B26</f>
        <v>-</v>
      </c>
      <c r="C17" s="13" t="s">
        <v>74</v>
      </c>
      <c r="D17" s="13" t="s">
        <v>74</v>
      </c>
      <c r="E17" s="13" t="s">
        <v>74</v>
      </c>
      <c r="F17" s="59" t="s">
        <v>74</v>
      </c>
    </row>
    <row r="18" spans="1:6" ht="15" customHeight="1" x14ac:dyDescent="0.35">
      <c r="A18" s="7">
        <v>16</v>
      </c>
      <c r="B18" s="12" t="str">
        <f>'Measure Info'!B27</f>
        <v>-</v>
      </c>
      <c r="C18" s="13" t="s">
        <v>74</v>
      </c>
      <c r="D18" s="13" t="s">
        <v>74</v>
      </c>
      <c r="E18" s="13" t="s">
        <v>74</v>
      </c>
      <c r="F18" s="59" t="s">
        <v>74</v>
      </c>
    </row>
    <row r="19" spans="1:6" ht="15" customHeight="1" x14ac:dyDescent="0.35">
      <c r="A19" s="7">
        <v>17</v>
      </c>
      <c r="B19" s="12" t="str">
        <f>'Measure Info'!B28</f>
        <v>-</v>
      </c>
      <c r="C19" s="13" t="s">
        <v>74</v>
      </c>
      <c r="D19" s="13" t="s">
        <v>74</v>
      </c>
      <c r="E19" s="13" t="s">
        <v>74</v>
      </c>
      <c r="F19" s="59" t="s">
        <v>74</v>
      </c>
    </row>
    <row r="20" spans="1:6" ht="15" customHeight="1" x14ac:dyDescent="0.35">
      <c r="A20" s="7">
        <v>18</v>
      </c>
      <c r="B20" s="12" t="str">
        <f>'Measure Info'!B29</f>
        <v>-</v>
      </c>
      <c r="C20" s="13" t="s">
        <v>74</v>
      </c>
      <c r="D20" s="13" t="s">
        <v>74</v>
      </c>
      <c r="E20" s="13" t="s">
        <v>74</v>
      </c>
      <c r="F20" s="59" t="s">
        <v>74</v>
      </c>
    </row>
    <row r="21" spans="1:6" ht="15" customHeight="1" x14ac:dyDescent="0.35">
      <c r="A21" s="7">
        <v>19</v>
      </c>
      <c r="B21" s="12" t="str">
        <f>'Measure Info'!B30</f>
        <v>-</v>
      </c>
      <c r="C21" s="13" t="s">
        <v>74</v>
      </c>
      <c r="D21" s="13" t="s">
        <v>74</v>
      </c>
      <c r="E21" s="13" t="s">
        <v>74</v>
      </c>
      <c r="F21" s="59" t="s">
        <v>74</v>
      </c>
    </row>
    <row r="22" spans="1:6" ht="15" customHeight="1" x14ac:dyDescent="0.35">
      <c r="A22" s="7">
        <v>20</v>
      </c>
      <c r="B22" s="12" t="str">
        <f>'Measure Info'!B31</f>
        <v>-</v>
      </c>
      <c r="C22" s="13" t="s">
        <v>74</v>
      </c>
      <c r="D22" s="13" t="s">
        <v>74</v>
      </c>
      <c r="E22" s="13" t="s">
        <v>74</v>
      </c>
      <c r="F22" s="59" t="s">
        <v>74</v>
      </c>
    </row>
    <row r="23" spans="1:6" ht="15" customHeight="1" x14ac:dyDescent="0.35">
      <c r="A23" s="7">
        <v>21</v>
      </c>
      <c r="B23" s="12" t="str">
        <f>'Measure Info'!B32</f>
        <v>-</v>
      </c>
      <c r="C23" s="13" t="s">
        <v>74</v>
      </c>
      <c r="D23" s="13" t="s">
        <v>74</v>
      </c>
      <c r="E23" s="13" t="s">
        <v>74</v>
      </c>
      <c r="F23" s="59" t="s">
        <v>74</v>
      </c>
    </row>
    <row r="24" spans="1:6" ht="15" customHeight="1" x14ac:dyDescent="0.35">
      <c r="A24" s="7">
        <v>22</v>
      </c>
      <c r="B24" s="12" t="str">
        <f>'Measure Info'!B33</f>
        <v>-</v>
      </c>
      <c r="C24" s="13" t="s">
        <v>74</v>
      </c>
      <c r="D24" s="13" t="s">
        <v>74</v>
      </c>
      <c r="E24" s="13" t="s">
        <v>74</v>
      </c>
      <c r="F24" s="59" t="s">
        <v>74</v>
      </c>
    </row>
    <row r="25" spans="1:6" ht="15" customHeight="1" x14ac:dyDescent="0.35">
      <c r="A25" s="7">
        <v>23</v>
      </c>
      <c r="B25" s="12" t="str">
        <f>'Measure Info'!B34</f>
        <v>-</v>
      </c>
      <c r="C25" s="13" t="s">
        <v>74</v>
      </c>
      <c r="D25" s="13" t="s">
        <v>74</v>
      </c>
      <c r="E25" s="13" t="s">
        <v>74</v>
      </c>
      <c r="F25" s="59" t="s">
        <v>74</v>
      </c>
    </row>
    <row r="26" spans="1:6" ht="15" customHeight="1" x14ac:dyDescent="0.35">
      <c r="A26" s="7">
        <v>24</v>
      </c>
      <c r="B26" s="12" t="str">
        <f>'Measure Info'!B35</f>
        <v>-</v>
      </c>
      <c r="C26" s="13" t="s">
        <v>74</v>
      </c>
      <c r="D26" s="13" t="s">
        <v>74</v>
      </c>
      <c r="E26" s="13" t="s">
        <v>74</v>
      </c>
      <c r="F26" s="59" t="s">
        <v>74</v>
      </c>
    </row>
    <row r="27" spans="1:6" ht="15" customHeight="1" x14ac:dyDescent="0.35">
      <c r="A27" s="7">
        <v>25</v>
      </c>
      <c r="B27" s="12" t="str">
        <f>'Measure Info'!B36</f>
        <v>-</v>
      </c>
      <c r="C27" s="13" t="s">
        <v>74</v>
      </c>
      <c r="D27" s="13" t="s">
        <v>74</v>
      </c>
      <c r="E27" s="13" t="s">
        <v>74</v>
      </c>
      <c r="F27" s="59" t="s">
        <v>74</v>
      </c>
    </row>
    <row r="28" spans="1:6" ht="15" customHeight="1" x14ac:dyDescent="0.35">
      <c r="A28" s="7">
        <v>26</v>
      </c>
      <c r="B28" s="12" t="str">
        <f>'Measure Info'!B37</f>
        <v>-</v>
      </c>
      <c r="C28" s="13" t="s">
        <v>74</v>
      </c>
      <c r="D28" s="13" t="s">
        <v>74</v>
      </c>
      <c r="E28" s="13" t="s">
        <v>74</v>
      </c>
      <c r="F28" s="59" t="s">
        <v>74</v>
      </c>
    </row>
    <row r="29" spans="1:6" ht="15" customHeight="1" x14ac:dyDescent="0.35">
      <c r="A29" s="7">
        <v>27</v>
      </c>
      <c r="B29" s="12" t="str">
        <f>'Measure Info'!B38</f>
        <v>-</v>
      </c>
      <c r="C29" s="13" t="s">
        <v>74</v>
      </c>
      <c r="D29" s="13" t="s">
        <v>74</v>
      </c>
      <c r="E29" s="13" t="s">
        <v>74</v>
      </c>
      <c r="F29" s="59" t="s">
        <v>74</v>
      </c>
    </row>
    <row r="30" spans="1:6" ht="15" customHeight="1" x14ac:dyDescent="0.35">
      <c r="A30" s="7">
        <v>28</v>
      </c>
      <c r="B30" s="12" t="str">
        <f>'Measure Info'!B39</f>
        <v>-</v>
      </c>
      <c r="C30" s="13" t="s">
        <v>74</v>
      </c>
      <c r="D30" s="13" t="s">
        <v>74</v>
      </c>
      <c r="E30" s="13" t="s">
        <v>74</v>
      </c>
      <c r="F30" s="59" t="s">
        <v>74</v>
      </c>
    </row>
    <row r="31" spans="1:6" ht="15" customHeight="1" x14ac:dyDescent="0.35">
      <c r="A31" s="7">
        <v>29</v>
      </c>
      <c r="B31" s="12" t="str">
        <f>'Measure Info'!B40</f>
        <v>-</v>
      </c>
      <c r="C31" s="13" t="s">
        <v>74</v>
      </c>
      <c r="D31" s="13" t="s">
        <v>74</v>
      </c>
      <c r="E31" s="13" t="s">
        <v>74</v>
      </c>
      <c r="F31" s="59" t="s">
        <v>74</v>
      </c>
    </row>
    <row r="32" spans="1:6" ht="15" customHeight="1" x14ac:dyDescent="0.35">
      <c r="A32" s="100">
        <v>30</v>
      </c>
      <c r="B32" s="97" t="str">
        <f>'Measure Info'!B41</f>
        <v>-</v>
      </c>
      <c r="C32" s="98" t="s">
        <v>74</v>
      </c>
      <c r="D32" s="98" t="s">
        <v>74</v>
      </c>
      <c r="E32" s="98" t="s">
        <v>74</v>
      </c>
      <c r="F32" s="99" t="s">
        <v>74</v>
      </c>
    </row>
  </sheetData>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2"/>
  <sheetViews>
    <sheetView showGridLines="0" zoomScale="70" zoomScaleNormal="70" workbookViewId="0">
      <selection activeCell="G2" sqref="G2:G32"/>
    </sheetView>
  </sheetViews>
  <sheetFormatPr defaultColWidth="8.81640625" defaultRowHeight="15" customHeight="1" x14ac:dyDescent="0.35"/>
  <cols>
    <col min="1" max="1" width="13.81640625" style="1" customWidth="1"/>
    <col min="2" max="2" width="53.453125" style="1" customWidth="1"/>
    <col min="3" max="6" width="22.7265625" style="1" customWidth="1"/>
    <col min="7" max="7" width="37.81640625" style="1" customWidth="1"/>
    <col min="8" max="253" width="8.81640625" style="1" customWidth="1"/>
  </cols>
  <sheetData>
    <row r="1" spans="1:7" ht="15" customHeight="1" x14ac:dyDescent="0.35">
      <c r="A1" t="s">
        <v>37</v>
      </c>
      <c r="B1" s="9" t="str">
        <f>'Measure Info'!B8</f>
        <v>Cerner</v>
      </c>
      <c r="C1" s="4"/>
      <c r="D1" s="4"/>
      <c r="E1" s="4"/>
      <c r="F1" s="4"/>
    </row>
    <row r="2" spans="1:7" ht="15" customHeight="1" x14ac:dyDescent="0.35">
      <c r="A2" s="15" t="s">
        <v>96</v>
      </c>
      <c r="B2" s="16" t="s">
        <v>41</v>
      </c>
      <c r="C2" s="61" t="s">
        <v>117</v>
      </c>
      <c r="D2" s="61" t="s">
        <v>118</v>
      </c>
      <c r="E2" s="61" t="s">
        <v>119</v>
      </c>
      <c r="F2" s="61" t="s">
        <v>120</v>
      </c>
      <c r="G2" s="61" t="s">
        <v>121</v>
      </c>
    </row>
    <row r="3" spans="1:7" ht="15" customHeight="1" x14ac:dyDescent="0.35">
      <c r="A3" s="7">
        <v>1</v>
      </c>
      <c r="B3" s="6" t="str">
        <f>'Measure Info'!B12</f>
        <v>Encounter Inpatient</v>
      </c>
      <c r="C3" s="13" t="s">
        <v>97</v>
      </c>
      <c r="D3" s="13" t="s">
        <v>97</v>
      </c>
      <c r="E3" s="13" t="s">
        <v>97</v>
      </c>
      <c r="F3" s="13" t="s">
        <v>97</v>
      </c>
      <c r="G3" s="64" t="s">
        <v>74</v>
      </c>
    </row>
    <row r="4" spans="1:7" ht="15" customHeight="1" x14ac:dyDescent="0.35">
      <c r="A4" s="7">
        <v>2</v>
      </c>
      <c r="B4" s="6" t="str">
        <f>'Measure Info'!B13</f>
        <v>Healthcare Agent &amp; Power of Attorney Documentation</v>
      </c>
      <c r="C4" s="13" t="s">
        <v>97</v>
      </c>
      <c r="D4" s="13" t="s">
        <v>97</v>
      </c>
      <c r="E4" s="13" t="s">
        <v>97</v>
      </c>
      <c r="F4" s="13" t="s">
        <v>97</v>
      </c>
      <c r="G4" s="64" t="s">
        <v>74</v>
      </c>
    </row>
    <row r="5" spans="1:7" ht="15" customHeight="1" x14ac:dyDescent="0.35">
      <c r="A5" s="7">
        <v>3</v>
      </c>
      <c r="B5" s="6" t="str">
        <f>'Measure Info'!B14</f>
        <v>Advance Directive Documentation</v>
      </c>
      <c r="C5" s="13" t="s">
        <v>97</v>
      </c>
      <c r="D5" s="13" t="s">
        <v>97</v>
      </c>
      <c r="E5" s="13" t="s">
        <v>97</v>
      </c>
      <c r="F5" s="13" t="s">
        <v>97</v>
      </c>
      <c r="G5" s="64" t="s">
        <v>74</v>
      </c>
    </row>
    <row r="6" spans="1:7" ht="15" customHeight="1" x14ac:dyDescent="0.35">
      <c r="A6" s="7">
        <v>4</v>
      </c>
      <c r="B6" s="6" t="str">
        <f>'Measure Info'!B15</f>
        <v>Portable Medical Order(s) Documentation</v>
      </c>
      <c r="C6" s="13" t="s">
        <v>97</v>
      </c>
      <c r="D6" s="13" t="s">
        <v>97</v>
      </c>
      <c r="E6" s="13" t="s">
        <v>97</v>
      </c>
      <c r="F6" s="13" t="s">
        <v>97</v>
      </c>
      <c r="G6" s="64" t="s">
        <v>74</v>
      </c>
    </row>
    <row r="7" spans="1:7" ht="72.5" x14ac:dyDescent="0.35">
      <c r="A7" s="7">
        <v>5</v>
      </c>
      <c r="B7" s="6" t="str">
        <f>'Measure Info'!B16</f>
        <v>Advance Care Planning Documentation</v>
      </c>
      <c r="C7" s="13" t="s">
        <v>97</v>
      </c>
      <c r="D7" s="13" t="s">
        <v>97</v>
      </c>
      <c r="E7" s="13" t="s">
        <v>97</v>
      </c>
      <c r="F7" s="13" t="s">
        <v>98</v>
      </c>
      <c r="G7" s="60" t="s">
        <v>101</v>
      </c>
    </row>
    <row r="8" spans="1:7" ht="15" customHeight="1" x14ac:dyDescent="0.35">
      <c r="A8" s="7">
        <v>6</v>
      </c>
      <c r="B8" s="6" t="str">
        <f>'Measure Info'!B17</f>
        <v>Do not resuscitate (ICD-10)</v>
      </c>
      <c r="C8" s="13" t="s">
        <v>97</v>
      </c>
      <c r="D8" s="13" t="s">
        <v>97</v>
      </c>
      <c r="E8" s="13" t="s">
        <v>97</v>
      </c>
      <c r="F8" s="13" t="s">
        <v>97</v>
      </c>
      <c r="G8" s="64" t="s">
        <v>74</v>
      </c>
    </row>
    <row r="9" spans="1:7" ht="15" customHeight="1" x14ac:dyDescent="0.35">
      <c r="A9" s="7">
        <v>7</v>
      </c>
      <c r="B9" s="6" t="str">
        <f>'Measure Info'!B18</f>
        <v xml:space="preserve">Goals, preferences, and priorities for medical treatment </v>
      </c>
      <c r="C9" s="13" t="s">
        <v>98</v>
      </c>
      <c r="D9" s="13" t="s">
        <v>98</v>
      </c>
      <c r="E9" s="13" t="s">
        <v>97</v>
      </c>
      <c r="F9" s="13" t="s">
        <v>98</v>
      </c>
      <c r="G9" s="64" t="s">
        <v>74</v>
      </c>
    </row>
    <row r="10" spans="1:7" ht="15" customHeight="1" x14ac:dyDescent="0.35">
      <c r="A10" s="7">
        <v>8</v>
      </c>
      <c r="B10" s="6" t="str">
        <f>'Measure Info'!B19</f>
        <v>Federal Administrative Sex</v>
      </c>
      <c r="C10" s="13" t="s">
        <v>97</v>
      </c>
      <c r="D10" s="13" t="s">
        <v>97</v>
      </c>
      <c r="E10" s="13" t="s">
        <v>97</v>
      </c>
      <c r="F10" s="13" t="s">
        <v>97</v>
      </c>
      <c r="G10" s="64" t="s">
        <v>74</v>
      </c>
    </row>
    <row r="11" spans="1:7" ht="15" customHeight="1" x14ac:dyDescent="0.35">
      <c r="A11" s="7">
        <v>9</v>
      </c>
      <c r="B11" s="6" t="str">
        <f>'Measure Info'!B20</f>
        <v>Ethnicity</v>
      </c>
      <c r="C11" s="13" t="s">
        <v>97</v>
      </c>
      <c r="D11" s="13" t="s">
        <v>97</v>
      </c>
      <c r="E11" s="13" t="s">
        <v>97</v>
      </c>
      <c r="F11" s="13" t="s">
        <v>97</v>
      </c>
      <c r="G11" s="64" t="s">
        <v>74</v>
      </c>
    </row>
    <row r="12" spans="1:7" ht="15" customHeight="1" x14ac:dyDescent="0.35">
      <c r="A12" s="7">
        <v>10</v>
      </c>
      <c r="B12" s="6" t="str">
        <f>'Measure Info'!B21</f>
        <v>Race</v>
      </c>
      <c r="C12" s="13" t="s">
        <v>97</v>
      </c>
      <c r="D12" s="13" t="s">
        <v>97</v>
      </c>
      <c r="E12" s="13" t="s">
        <v>97</v>
      </c>
      <c r="F12" s="13" t="s">
        <v>97</v>
      </c>
      <c r="G12" s="64" t="s">
        <v>74</v>
      </c>
    </row>
    <row r="13" spans="1:7" ht="15" customHeight="1" x14ac:dyDescent="0.35">
      <c r="A13" s="7">
        <v>11</v>
      </c>
      <c r="B13" s="6" t="str">
        <f>'Measure Info'!B22</f>
        <v>Payer</v>
      </c>
      <c r="C13" s="13" t="s">
        <v>97</v>
      </c>
      <c r="D13" s="13" t="s">
        <v>97</v>
      </c>
      <c r="E13" s="13" t="s">
        <v>97</v>
      </c>
      <c r="F13" s="13" t="s">
        <v>97</v>
      </c>
      <c r="G13" s="64" t="s">
        <v>74</v>
      </c>
    </row>
    <row r="14" spans="1:7" ht="15" customHeight="1" x14ac:dyDescent="0.35">
      <c r="A14" s="7">
        <v>12</v>
      </c>
      <c r="B14" s="6" t="str">
        <f>'Measure Info'!B23</f>
        <v>-</v>
      </c>
      <c r="C14" s="13" t="s">
        <v>74</v>
      </c>
      <c r="D14" s="13" t="s">
        <v>74</v>
      </c>
      <c r="E14" s="13" t="s">
        <v>74</v>
      </c>
      <c r="F14" s="13" t="s">
        <v>74</v>
      </c>
      <c r="G14" s="64" t="s">
        <v>74</v>
      </c>
    </row>
    <row r="15" spans="1:7" ht="15" customHeight="1" x14ac:dyDescent="0.35">
      <c r="A15" s="7">
        <v>13</v>
      </c>
      <c r="B15" s="6" t="str">
        <f>'Measure Info'!B24</f>
        <v>-</v>
      </c>
      <c r="C15" s="13" t="s">
        <v>74</v>
      </c>
      <c r="D15" s="13" t="s">
        <v>74</v>
      </c>
      <c r="E15" s="13" t="s">
        <v>74</v>
      </c>
      <c r="F15" s="13" t="s">
        <v>74</v>
      </c>
      <c r="G15" s="64" t="s">
        <v>74</v>
      </c>
    </row>
    <row r="16" spans="1:7" ht="15" customHeight="1" x14ac:dyDescent="0.35">
      <c r="A16" s="7">
        <v>14</v>
      </c>
      <c r="B16" s="12" t="str">
        <f>'Measure Info'!B25</f>
        <v>-</v>
      </c>
      <c r="C16" s="13" t="s">
        <v>74</v>
      </c>
      <c r="D16" s="13" t="s">
        <v>74</v>
      </c>
      <c r="E16" s="13" t="s">
        <v>74</v>
      </c>
      <c r="F16" s="13" t="s">
        <v>74</v>
      </c>
      <c r="G16" s="64" t="s">
        <v>74</v>
      </c>
    </row>
    <row r="17" spans="1:7" ht="15" customHeight="1" x14ac:dyDescent="0.35">
      <c r="A17" s="7">
        <v>15</v>
      </c>
      <c r="B17" s="12" t="str">
        <f>'Measure Info'!B26</f>
        <v>-</v>
      </c>
      <c r="C17" s="13" t="s">
        <v>74</v>
      </c>
      <c r="D17" s="13" t="s">
        <v>74</v>
      </c>
      <c r="E17" s="13" t="s">
        <v>74</v>
      </c>
      <c r="F17" s="13" t="s">
        <v>74</v>
      </c>
      <c r="G17" s="64" t="s">
        <v>74</v>
      </c>
    </row>
    <row r="18" spans="1:7" ht="15" customHeight="1" x14ac:dyDescent="0.35">
      <c r="A18" s="7">
        <v>16</v>
      </c>
      <c r="B18" s="12" t="str">
        <f>'Measure Info'!B27</f>
        <v>-</v>
      </c>
      <c r="C18" s="13" t="s">
        <v>74</v>
      </c>
      <c r="D18" s="13" t="s">
        <v>74</v>
      </c>
      <c r="E18" s="13" t="s">
        <v>74</v>
      </c>
      <c r="F18" s="13" t="s">
        <v>74</v>
      </c>
      <c r="G18" s="64" t="s">
        <v>74</v>
      </c>
    </row>
    <row r="19" spans="1:7" ht="15" customHeight="1" x14ac:dyDescent="0.35">
      <c r="A19" s="7">
        <v>17</v>
      </c>
      <c r="B19" s="12" t="str">
        <f>'Measure Info'!B28</f>
        <v>-</v>
      </c>
      <c r="C19" s="13" t="s">
        <v>74</v>
      </c>
      <c r="D19" s="13" t="s">
        <v>74</v>
      </c>
      <c r="E19" s="13" t="s">
        <v>74</v>
      </c>
      <c r="F19" s="13" t="s">
        <v>74</v>
      </c>
      <c r="G19" s="64" t="s">
        <v>74</v>
      </c>
    </row>
    <row r="20" spans="1:7" ht="15" customHeight="1" x14ac:dyDescent="0.35">
      <c r="A20" s="7">
        <v>18</v>
      </c>
      <c r="B20" s="12" t="str">
        <f>'Measure Info'!B29</f>
        <v>-</v>
      </c>
      <c r="C20" s="13" t="s">
        <v>74</v>
      </c>
      <c r="D20" s="13" t="s">
        <v>74</v>
      </c>
      <c r="E20" s="13" t="s">
        <v>74</v>
      </c>
      <c r="F20" s="13" t="s">
        <v>74</v>
      </c>
      <c r="G20" s="64" t="s">
        <v>74</v>
      </c>
    </row>
    <row r="21" spans="1:7" ht="15" customHeight="1" x14ac:dyDescent="0.35">
      <c r="A21" s="7">
        <v>19</v>
      </c>
      <c r="B21" s="12" t="str">
        <f>'Measure Info'!B30</f>
        <v>-</v>
      </c>
      <c r="C21" s="13" t="s">
        <v>74</v>
      </c>
      <c r="D21" s="13" t="s">
        <v>74</v>
      </c>
      <c r="E21" s="13" t="s">
        <v>74</v>
      </c>
      <c r="F21" s="13" t="s">
        <v>74</v>
      </c>
      <c r="G21" s="64" t="s">
        <v>74</v>
      </c>
    </row>
    <row r="22" spans="1:7" ht="15" customHeight="1" x14ac:dyDescent="0.35">
      <c r="A22" s="7">
        <v>20</v>
      </c>
      <c r="B22" s="12" t="str">
        <f>'Measure Info'!B31</f>
        <v>-</v>
      </c>
      <c r="C22" s="13" t="s">
        <v>74</v>
      </c>
      <c r="D22" s="13" t="s">
        <v>74</v>
      </c>
      <c r="E22" s="13" t="s">
        <v>74</v>
      </c>
      <c r="F22" s="13" t="s">
        <v>74</v>
      </c>
      <c r="G22" s="64" t="s">
        <v>74</v>
      </c>
    </row>
    <row r="23" spans="1:7" ht="15" customHeight="1" x14ac:dyDescent="0.35">
      <c r="A23" s="7">
        <v>21</v>
      </c>
      <c r="B23" s="12" t="str">
        <f>'Measure Info'!B32</f>
        <v>-</v>
      </c>
      <c r="C23" s="13" t="s">
        <v>74</v>
      </c>
      <c r="D23" s="13" t="s">
        <v>74</v>
      </c>
      <c r="E23" s="13" t="s">
        <v>74</v>
      </c>
      <c r="F23" s="13" t="s">
        <v>74</v>
      </c>
      <c r="G23" s="64" t="s">
        <v>74</v>
      </c>
    </row>
    <row r="24" spans="1:7" ht="15" customHeight="1" x14ac:dyDescent="0.35">
      <c r="A24" s="7">
        <v>22</v>
      </c>
      <c r="B24" s="12" t="str">
        <f>'Measure Info'!B33</f>
        <v>-</v>
      </c>
      <c r="C24" s="13" t="s">
        <v>74</v>
      </c>
      <c r="D24" s="13" t="s">
        <v>74</v>
      </c>
      <c r="E24" s="13" t="s">
        <v>74</v>
      </c>
      <c r="F24" s="13" t="s">
        <v>74</v>
      </c>
      <c r="G24" s="64" t="s">
        <v>74</v>
      </c>
    </row>
    <row r="25" spans="1:7" ht="15" customHeight="1" x14ac:dyDescent="0.35">
      <c r="A25" s="7">
        <v>23</v>
      </c>
      <c r="B25" s="12" t="str">
        <f>'Measure Info'!B34</f>
        <v>-</v>
      </c>
      <c r="C25" s="13" t="s">
        <v>74</v>
      </c>
      <c r="D25" s="13" t="s">
        <v>74</v>
      </c>
      <c r="E25" s="13" t="s">
        <v>74</v>
      </c>
      <c r="F25" s="13" t="s">
        <v>74</v>
      </c>
      <c r="G25" s="64" t="s">
        <v>74</v>
      </c>
    </row>
    <row r="26" spans="1:7" ht="15" customHeight="1" x14ac:dyDescent="0.35">
      <c r="A26" s="7">
        <v>24</v>
      </c>
      <c r="B26" s="12" t="str">
        <f>'Measure Info'!B35</f>
        <v>-</v>
      </c>
      <c r="C26" s="13" t="s">
        <v>74</v>
      </c>
      <c r="D26" s="13" t="s">
        <v>74</v>
      </c>
      <c r="E26" s="13" t="s">
        <v>74</v>
      </c>
      <c r="F26" s="13" t="s">
        <v>74</v>
      </c>
      <c r="G26" s="64" t="s">
        <v>74</v>
      </c>
    </row>
    <row r="27" spans="1:7" ht="15" customHeight="1" x14ac:dyDescent="0.35">
      <c r="A27" s="7">
        <v>25</v>
      </c>
      <c r="B27" s="12" t="str">
        <f>'Measure Info'!B36</f>
        <v>-</v>
      </c>
      <c r="C27" s="13" t="s">
        <v>74</v>
      </c>
      <c r="D27" s="13" t="s">
        <v>74</v>
      </c>
      <c r="E27" s="13" t="s">
        <v>74</v>
      </c>
      <c r="F27" s="13" t="s">
        <v>74</v>
      </c>
      <c r="G27" s="64" t="s">
        <v>74</v>
      </c>
    </row>
    <row r="28" spans="1:7" ht="15" customHeight="1" x14ac:dyDescent="0.35">
      <c r="A28" s="7">
        <v>26</v>
      </c>
      <c r="B28" s="12" t="str">
        <f>'Measure Info'!B37</f>
        <v>-</v>
      </c>
      <c r="C28" s="13" t="s">
        <v>74</v>
      </c>
      <c r="D28" s="13" t="s">
        <v>74</v>
      </c>
      <c r="E28" s="13" t="s">
        <v>74</v>
      </c>
      <c r="F28" s="13" t="s">
        <v>74</v>
      </c>
      <c r="G28" s="64" t="s">
        <v>74</v>
      </c>
    </row>
    <row r="29" spans="1:7" ht="15" customHeight="1" x14ac:dyDescent="0.35">
      <c r="A29" s="7">
        <v>27</v>
      </c>
      <c r="B29" s="12" t="str">
        <f>'Measure Info'!B38</f>
        <v>-</v>
      </c>
      <c r="C29" s="13" t="s">
        <v>74</v>
      </c>
      <c r="D29" s="13" t="s">
        <v>74</v>
      </c>
      <c r="E29" s="13" t="s">
        <v>74</v>
      </c>
      <c r="F29" s="13" t="s">
        <v>74</v>
      </c>
      <c r="G29" s="64" t="s">
        <v>74</v>
      </c>
    </row>
    <row r="30" spans="1:7" ht="15" customHeight="1" x14ac:dyDescent="0.35">
      <c r="A30" s="7">
        <v>28</v>
      </c>
      <c r="B30" s="12" t="str">
        <f>'Measure Info'!B39</f>
        <v>-</v>
      </c>
      <c r="C30" s="13" t="s">
        <v>74</v>
      </c>
      <c r="D30" s="13" t="s">
        <v>74</v>
      </c>
      <c r="E30" s="13" t="s">
        <v>74</v>
      </c>
      <c r="F30" s="13" t="s">
        <v>74</v>
      </c>
      <c r="G30" s="64" t="s">
        <v>74</v>
      </c>
    </row>
    <row r="31" spans="1:7" ht="15" customHeight="1" x14ac:dyDescent="0.35">
      <c r="A31" s="7">
        <v>29</v>
      </c>
      <c r="B31" s="12" t="str">
        <f>'Measure Info'!B40</f>
        <v>-</v>
      </c>
      <c r="C31" s="13" t="s">
        <v>74</v>
      </c>
      <c r="D31" s="13" t="s">
        <v>74</v>
      </c>
      <c r="E31" s="13" t="s">
        <v>74</v>
      </c>
      <c r="F31" s="13" t="s">
        <v>74</v>
      </c>
      <c r="G31" s="64" t="s">
        <v>74</v>
      </c>
    </row>
    <row r="32" spans="1:7" ht="15" customHeight="1" x14ac:dyDescent="0.35">
      <c r="A32" s="7">
        <v>30</v>
      </c>
      <c r="B32" s="12" t="str">
        <f>'Measure Info'!B41</f>
        <v>-</v>
      </c>
      <c r="C32" s="13" t="s">
        <v>74</v>
      </c>
      <c r="D32" s="13" t="s">
        <v>74</v>
      </c>
      <c r="E32" s="13" t="s">
        <v>74</v>
      </c>
      <c r="F32" s="13" t="s">
        <v>74</v>
      </c>
      <c r="G32" s="64" t="s">
        <v>74</v>
      </c>
    </row>
  </sheetData>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36"/>
  <sheetViews>
    <sheetView showGridLines="0" topLeftCell="B1" zoomScaleNormal="100" workbookViewId="0">
      <selection activeCell="Q9" sqref="Q9"/>
    </sheetView>
  </sheetViews>
  <sheetFormatPr defaultColWidth="8.81640625" defaultRowHeight="15" customHeight="1" x14ac:dyDescent="0.35"/>
  <cols>
    <col min="1" max="1" width="50.1796875" style="1" customWidth="1"/>
    <col min="2" max="2" width="10.81640625" style="1" customWidth="1"/>
    <col min="3" max="4" width="9.453125" style="1" customWidth="1"/>
    <col min="5" max="5" width="9.81640625" style="1" customWidth="1"/>
    <col min="6" max="6" width="10.81640625" style="1" customWidth="1"/>
    <col min="7" max="7" width="8.453125" style="1" customWidth="1"/>
    <col min="8" max="8" width="10.26953125" style="1" customWidth="1"/>
    <col min="9" max="10" width="10.1796875" style="1" customWidth="1"/>
    <col min="11" max="11" width="8.81640625" style="1" customWidth="1"/>
    <col min="12" max="12" width="9.81640625" style="1" customWidth="1"/>
    <col min="13" max="17" width="11" style="1" customWidth="1"/>
    <col min="18" max="255" width="8.81640625" style="1" customWidth="1"/>
  </cols>
  <sheetData>
    <row r="1" spans="1:17" ht="15" customHeight="1" x14ac:dyDescent="0.45">
      <c r="A1" s="68" t="s">
        <v>102</v>
      </c>
      <c r="B1" s="2"/>
      <c r="C1" s="2"/>
      <c r="D1" s="2"/>
      <c r="E1" s="2"/>
      <c r="F1" s="2"/>
      <c r="G1" s="2"/>
      <c r="H1" s="2"/>
      <c r="I1" s="2"/>
      <c r="J1" s="2"/>
      <c r="K1" s="2"/>
      <c r="L1" s="2"/>
      <c r="M1" s="2"/>
      <c r="N1" s="2"/>
      <c r="O1" s="2"/>
      <c r="P1" s="2"/>
      <c r="Q1" s="2"/>
    </row>
    <row r="2" spans="1:17" ht="36" customHeight="1" x14ac:dyDescent="0.35">
      <c r="A2" s="101" t="s">
        <v>41</v>
      </c>
      <c r="B2" s="17" t="s">
        <v>127</v>
      </c>
      <c r="C2" s="17" t="s">
        <v>124</v>
      </c>
      <c r="D2" s="17" t="s">
        <v>94</v>
      </c>
      <c r="E2" s="17" t="s">
        <v>95</v>
      </c>
      <c r="F2" s="18" t="s">
        <v>126</v>
      </c>
      <c r="G2" s="18" t="s">
        <v>131</v>
      </c>
      <c r="H2" s="18" t="s">
        <v>132</v>
      </c>
      <c r="I2" s="18" t="s">
        <v>133</v>
      </c>
      <c r="J2" s="19" t="s">
        <v>125</v>
      </c>
      <c r="K2" s="19" t="s">
        <v>134</v>
      </c>
      <c r="L2" s="19" t="s">
        <v>135</v>
      </c>
      <c r="M2" s="19" t="s">
        <v>136</v>
      </c>
      <c r="N2" s="51" t="s">
        <v>123</v>
      </c>
      <c r="O2" s="51" t="s">
        <v>122</v>
      </c>
      <c r="P2" s="51" t="s">
        <v>137</v>
      </c>
      <c r="Q2" s="51" t="s">
        <v>138</v>
      </c>
    </row>
    <row r="3" spans="1:17" ht="15" customHeight="1" x14ac:dyDescent="0.35">
      <c r="A3" s="102" t="str">
        <f>'Measure Info'!B12</f>
        <v>Encounter Inpatient</v>
      </c>
      <c r="B3" s="20" t="str">
        <f>'Scorecard 1'!C3</f>
        <v>1</v>
      </c>
      <c r="C3" s="20" t="str">
        <f>'Scorecard 1'!D3</f>
        <v>1</v>
      </c>
      <c r="D3" s="20" t="str">
        <f>'Scorecard 1'!E3</f>
        <v>1</v>
      </c>
      <c r="E3" s="20" t="str">
        <f>'Scorecard 1'!F3</f>
        <v>1</v>
      </c>
      <c r="F3" s="20" t="str">
        <f>'Scorecard 2'!C3</f>
        <v>1</v>
      </c>
      <c r="G3" s="20" t="str">
        <f>'Scorecard 2'!D3</f>
        <v>1</v>
      </c>
      <c r="H3" s="20" t="str">
        <f>'Scorecard 2'!E3</f>
        <v>1</v>
      </c>
      <c r="I3" s="20" t="str">
        <f>'Scorecard 2'!F3</f>
        <v>1</v>
      </c>
      <c r="J3" s="20" t="str">
        <f>'Scorecard 3'!C3</f>
        <v>1</v>
      </c>
      <c r="K3" s="20" t="str">
        <f>'Scorecard 3'!D3</f>
        <v>1</v>
      </c>
      <c r="L3" s="20" t="str">
        <f>'Scorecard 3'!E3</f>
        <v>1</v>
      </c>
      <c r="M3" s="20" t="str">
        <f>'Scorecard 3'!F3</f>
        <v>1</v>
      </c>
      <c r="N3" s="20" t="str">
        <f>'Scorecard 4'!C3</f>
        <v>1</v>
      </c>
      <c r="O3" s="20" t="str">
        <f>'Scorecard 4'!D3</f>
        <v>1</v>
      </c>
      <c r="P3" s="20" t="str">
        <f>'Scorecard 4'!E3</f>
        <v>1</v>
      </c>
      <c r="Q3" s="20" t="str">
        <f>'Scorecard 4'!F3</f>
        <v>1</v>
      </c>
    </row>
    <row r="4" spans="1:17" ht="15" customHeight="1" x14ac:dyDescent="0.35">
      <c r="A4" s="103" t="str">
        <f>'Measure Info'!B13</f>
        <v>Healthcare Agent &amp; Power of Attorney Documentation</v>
      </c>
      <c r="B4" s="20" t="str">
        <f>'Scorecard 1'!C4</f>
        <v>1</v>
      </c>
      <c r="C4" s="20" t="str">
        <f>'Scorecard 1'!D4</f>
        <v>1</v>
      </c>
      <c r="D4" s="20" t="str">
        <f>'Scorecard 1'!E4</f>
        <v>1</v>
      </c>
      <c r="E4" s="117" t="str">
        <f>'Scorecard 1'!F4</f>
        <v>0</v>
      </c>
      <c r="F4" s="20" t="str">
        <f>'Scorecard 2'!C4</f>
        <v>1</v>
      </c>
      <c r="G4" s="20" t="str">
        <f>'Scorecard 2'!D4</f>
        <v>1</v>
      </c>
      <c r="H4" s="20" t="str">
        <f>'Scorecard 2'!E4</f>
        <v>1</v>
      </c>
      <c r="I4" s="20" t="str">
        <f>'Scorecard 2'!F4</f>
        <v>1</v>
      </c>
      <c r="J4" s="20" t="str">
        <f>'Scorecard 3'!C4</f>
        <v>1</v>
      </c>
      <c r="K4" s="20" t="str">
        <f>'Scorecard 3'!D4</f>
        <v>1</v>
      </c>
      <c r="L4" s="20" t="str">
        <f>'Scorecard 3'!E4</f>
        <v>1</v>
      </c>
      <c r="M4" s="20" t="str">
        <f>'Scorecard 3'!F4</f>
        <v>1</v>
      </c>
      <c r="N4" s="20" t="str">
        <f>'Scorecard 4'!C4</f>
        <v>1</v>
      </c>
      <c r="O4" s="20" t="str">
        <f>'Scorecard 4'!D4</f>
        <v>1</v>
      </c>
      <c r="P4" s="20" t="str">
        <f>'Scorecard 4'!E4</f>
        <v>1</v>
      </c>
      <c r="Q4" s="20" t="str">
        <f>'Scorecard 4'!F4</f>
        <v>1</v>
      </c>
    </row>
    <row r="5" spans="1:17" ht="15" customHeight="1" x14ac:dyDescent="0.35">
      <c r="A5" s="103" t="str">
        <f>'Measure Info'!B14</f>
        <v>Advance Directive Documentation</v>
      </c>
      <c r="B5" s="20" t="str">
        <f>'Scorecard 1'!C5</f>
        <v>1</v>
      </c>
      <c r="C5" s="20" t="str">
        <f>'Scorecard 1'!D5</f>
        <v>1</v>
      </c>
      <c r="D5" s="20" t="str">
        <f>'Scorecard 1'!E5</f>
        <v>1</v>
      </c>
      <c r="E5" s="20" t="str">
        <f>'Scorecard 1'!F5</f>
        <v>1</v>
      </c>
      <c r="F5" s="20" t="str">
        <f>'Scorecard 2'!C5</f>
        <v>1</v>
      </c>
      <c r="G5" s="20" t="str">
        <f>'Scorecard 2'!D5</f>
        <v>1</v>
      </c>
      <c r="H5" s="20" t="str">
        <f>'Scorecard 2'!E5</f>
        <v>1</v>
      </c>
      <c r="I5" s="20" t="str">
        <f>'Scorecard 2'!F5</f>
        <v>1</v>
      </c>
      <c r="J5" s="20" t="str">
        <f>'Scorecard 3'!C5</f>
        <v>1</v>
      </c>
      <c r="K5" s="20" t="str">
        <f>'Scorecard 3'!D5</f>
        <v>1</v>
      </c>
      <c r="L5" s="20" t="str">
        <f>'Scorecard 3'!E5</f>
        <v>1</v>
      </c>
      <c r="M5" s="20" t="str">
        <f>'Scorecard 3'!F5</f>
        <v>1</v>
      </c>
      <c r="N5" s="20" t="str">
        <f>'Scorecard 4'!C5</f>
        <v>1</v>
      </c>
      <c r="O5" s="20" t="str">
        <f>'Scorecard 4'!D5</f>
        <v>1</v>
      </c>
      <c r="P5" s="20" t="str">
        <f>'Scorecard 4'!E5</f>
        <v>1</v>
      </c>
      <c r="Q5" s="20" t="str">
        <f>'Scorecard 4'!F5</f>
        <v>1</v>
      </c>
    </row>
    <row r="6" spans="1:17" ht="15" customHeight="1" x14ac:dyDescent="0.35">
      <c r="A6" s="103" t="str">
        <f>'Measure Info'!B15</f>
        <v>Portable Medical Order(s) Documentation</v>
      </c>
      <c r="B6" s="20" t="str">
        <f>'Scorecard 1'!C6</f>
        <v>1</v>
      </c>
      <c r="C6" s="20" t="str">
        <f>'Scorecard 1'!D6</f>
        <v>1</v>
      </c>
      <c r="D6" s="20" t="str">
        <f>'Scorecard 1'!E6</f>
        <v>1</v>
      </c>
      <c r="E6" s="20" t="str">
        <f>'Scorecard 1'!F6</f>
        <v>1</v>
      </c>
      <c r="F6" s="20" t="str">
        <f>'Scorecard 2'!C6</f>
        <v>1</v>
      </c>
      <c r="G6" s="20" t="str">
        <f>'Scorecard 2'!D6</f>
        <v>1</v>
      </c>
      <c r="H6" s="20" t="str">
        <f>'Scorecard 2'!E6</f>
        <v>1</v>
      </c>
      <c r="I6" s="20" t="str">
        <f>'Scorecard 2'!F6</f>
        <v>1</v>
      </c>
      <c r="J6" s="20" t="str">
        <f>'Scorecard 3'!C6</f>
        <v>1</v>
      </c>
      <c r="K6" s="20" t="str">
        <f>'Scorecard 3'!D6</f>
        <v>1</v>
      </c>
      <c r="L6" s="20" t="str">
        <f>'Scorecard 3'!E6</f>
        <v>1</v>
      </c>
      <c r="M6" s="20" t="str">
        <f>'Scorecard 3'!F6</f>
        <v>1</v>
      </c>
      <c r="N6" s="20" t="str">
        <f>'Scorecard 4'!C6</f>
        <v>1</v>
      </c>
      <c r="O6" s="20" t="str">
        <f>'Scorecard 4'!D6</f>
        <v>1</v>
      </c>
      <c r="P6" s="20" t="str">
        <f>'Scorecard 4'!E6</f>
        <v>1</v>
      </c>
      <c r="Q6" s="20" t="str">
        <f>'Scorecard 4'!F6</f>
        <v>1</v>
      </c>
    </row>
    <row r="7" spans="1:17" ht="15" customHeight="1" x14ac:dyDescent="0.35">
      <c r="A7" s="103" t="str">
        <f>'Measure Info'!B16</f>
        <v>Advance Care Planning Documentation</v>
      </c>
      <c r="B7" s="20" t="str">
        <f>'Scorecard 1'!C7</f>
        <v>1</v>
      </c>
      <c r="C7" s="20" t="str">
        <f>'Scorecard 1'!D7</f>
        <v>1</v>
      </c>
      <c r="D7" s="20" t="str">
        <f>'Scorecard 1'!E7</f>
        <v>1</v>
      </c>
      <c r="E7" s="117" t="str">
        <f>'Scorecard 1'!F7</f>
        <v>0</v>
      </c>
      <c r="F7" s="20" t="str">
        <f>'Scorecard 2'!C7</f>
        <v>1</v>
      </c>
      <c r="G7" s="20" t="str">
        <f>'Scorecard 2'!D7</f>
        <v>1</v>
      </c>
      <c r="H7" s="20" t="str">
        <f>'Scorecard 2'!E7</f>
        <v>1</v>
      </c>
      <c r="I7" s="20" t="str">
        <f>'Scorecard 2'!F7</f>
        <v>1</v>
      </c>
      <c r="J7" s="20" t="str">
        <f>'Scorecard 3'!C7</f>
        <v>1</v>
      </c>
      <c r="K7" s="20" t="str">
        <f>'Scorecard 3'!D7</f>
        <v>1</v>
      </c>
      <c r="L7" s="20" t="str">
        <f>'Scorecard 3'!E7</f>
        <v>1</v>
      </c>
      <c r="M7" s="117" t="str">
        <f>'Scorecard 3'!F7</f>
        <v>0</v>
      </c>
      <c r="N7" s="20" t="str">
        <f>'Scorecard 4'!C7</f>
        <v>1</v>
      </c>
      <c r="O7" s="20" t="str">
        <f>'Scorecard 4'!D7</f>
        <v>1</v>
      </c>
      <c r="P7" s="20" t="str">
        <f>'Scorecard 4'!E7</f>
        <v>1</v>
      </c>
      <c r="Q7" s="117" t="str">
        <f>'Scorecard 4'!F7</f>
        <v>0</v>
      </c>
    </row>
    <row r="8" spans="1:17" ht="15" customHeight="1" x14ac:dyDescent="0.35">
      <c r="A8" s="103" t="str">
        <f>'Measure Info'!B17</f>
        <v>Do not resuscitate (ICD-10)</v>
      </c>
      <c r="B8" s="20" t="str">
        <f>'Scorecard 1'!C8</f>
        <v>1</v>
      </c>
      <c r="C8" s="20" t="str">
        <f>'Scorecard 1'!D8</f>
        <v>1</v>
      </c>
      <c r="D8" s="20" t="str">
        <f>'Scorecard 1'!E8</f>
        <v>1</v>
      </c>
      <c r="E8" s="20" t="str">
        <f>'Scorecard 1'!F8</f>
        <v>1</v>
      </c>
      <c r="F8" s="20" t="str">
        <f>'Scorecard 2'!C8</f>
        <v>1</v>
      </c>
      <c r="G8" s="20" t="str">
        <f>'Scorecard 2'!D8</f>
        <v>1</v>
      </c>
      <c r="H8" s="20" t="str">
        <f>'Scorecard 2'!E8</f>
        <v>1</v>
      </c>
      <c r="I8" s="20" t="str">
        <f>'Scorecard 2'!F8</f>
        <v>1</v>
      </c>
      <c r="J8" s="20" t="str">
        <f>'Scorecard 3'!C8</f>
        <v>1</v>
      </c>
      <c r="K8" s="20" t="str">
        <f>'Scorecard 3'!D8</f>
        <v>1</v>
      </c>
      <c r="L8" s="20" t="str">
        <f>'Scorecard 3'!E8</f>
        <v>1</v>
      </c>
      <c r="M8" s="117" t="str">
        <f>'Scorecard 3'!F8</f>
        <v>0</v>
      </c>
      <c r="N8" s="20" t="str">
        <f>'Scorecard 4'!C8</f>
        <v>1</v>
      </c>
      <c r="O8" s="20" t="str">
        <f>'Scorecard 4'!D8</f>
        <v>1</v>
      </c>
      <c r="P8" s="20" t="str">
        <f>'Scorecard 4'!E8</f>
        <v>1</v>
      </c>
      <c r="Q8" s="20" t="str">
        <f>'Scorecard 4'!F8</f>
        <v>1</v>
      </c>
    </row>
    <row r="9" spans="1:17" ht="15" customHeight="1" x14ac:dyDescent="0.35">
      <c r="A9" s="103" t="str">
        <f>'Measure Info'!B18</f>
        <v xml:space="preserve">Goals, preferences, and priorities for medical treatment </v>
      </c>
      <c r="B9" s="117" t="str">
        <f>'Scorecard 1'!C9</f>
        <v>0</v>
      </c>
      <c r="C9" s="117" t="str">
        <f>'Scorecard 1'!D9</f>
        <v>0</v>
      </c>
      <c r="D9" s="20" t="str">
        <f>'Scorecard 1'!E9</f>
        <v>1</v>
      </c>
      <c r="E9" s="117" t="str">
        <f>'Scorecard 1'!F9</f>
        <v>0</v>
      </c>
      <c r="F9" s="117" t="str">
        <f>'Scorecard 2'!C9</f>
        <v>0</v>
      </c>
      <c r="G9" s="117" t="str">
        <f>'Scorecard 2'!D9</f>
        <v>0</v>
      </c>
      <c r="H9" s="20" t="str">
        <f>'Scorecard 2'!E9</f>
        <v>1</v>
      </c>
      <c r="I9" s="117" t="str">
        <f>'Scorecard 2'!F9</f>
        <v>0</v>
      </c>
      <c r="J9" s="117" t="str">
        <f>'Scorecard 3'!C9</f>
        <v>0</v>
      </c>
      <c r="K9" s="117" t="str">
        <f>'Scorecard 3'!D9</f>
        <v>0</v>
      </c>
      <c r="L9" s="20" t="str">
        <f>'Scorecard 3'!E9</f>
        <v>1</v>
      </c>
      <c r="M9" s="117" t="str">
        <f>'Scorecard 3'!F9</f>
        <v>0</v>
      </c>
      <c r="N9" s="117" t="str">
        <f>'Scorecard 4'!C9</f>
        <v>0</v>
      </c>
      <c r="O9" s="117" t="str">
        <f>'Scorecard 4'!D9</f>
        <v>0</v>
      </c>
      <c r="P9" s="20" t="str">
        <f>'Scorecard 4'!E9</f>
        <v>1</v>
      </c>
      <c r="Q9" s="117" t="str">
        <f>'Scorecard 4'!F9</f>
        <v>0</v>
      </c>
    </row>
    <row r="10" spans="1:17" ht="15" customHeight="1" x14ac:dyDescent="0.35">
      <c r="A10" s="103" t="str">
        <f>'Measure Info'!B19</f>
        <v>Federal Administrative Sex</v>
      </c>
      <c r="B10" s="20" t="str">
        <f>'Scorecard 1'!C10</f>
        <v>1</v>
      </c>
      <c r="C10" s="20" t="str">
        <f>'Scorecard 1'!D10</f>
        <v>1</v>
      </c>
      <c r="D10" s="20" t="str">
        <f>'Scorecard 1'!E10</f>
        <v>1</v>
      </c>
      <c r="E10" s="20" t="str">
        <f>'Scorecard 1'!F10</f>
        <v>1</v>
      </c>
      <c r="F10" s="20" t="str">
        <f>'Scorecard 2'!C10</f>
        <v>1</v>
      </c>
      <c r="G10" s="20" t="str">
        <f>'Scorecard 2'!D10</f>
        <v>1</v>
      </c>
      <c r="H10" s="20" t="str">
        <f>'Scorecard 2'!E10</f>
        <v>1</v>
      </c>
      <c r="I10" s="20" t="str">
        <f>'Scorecard 2'!F10</f>
        <v>1</v>
      </c>
      <c r="J10" s="20" t="str">
        <f>'Scorecard 3'!C10</f>
        <v>1</v>
      </c>
      <c r="K10" s="20" t="str">
        <f>'Scorecard 3'!D10</f>
        <v>1</v>
      </c>
      <c r="L10" s="20" t="str">
        <f>'Scorecard 3'!E10</f>
        <v>1</v>
      </c>
      <c r="M10" s="20" t="str">
        <f>'Scorecard 3'!F10</f>
        <v>1</v>
      </c>
      <c r="N10" s="20" t="str">
        <f>'Scorecard 4'!C10</f>
        <v>1</v>
      </c>
      <c r="O10" s="20" t="str">
        <f>'Scorecard 4'!D10</f>
        <v>1</v>
      </c>
      <c r="P10" s="20" t="str">
        <f>'Scorecard 4'!E10</f>
        <v>1</v>
      </c>
      <c r="Q10" s="20" t="str">
        <f>'Scorecard 4'!F10</f>
        <v>1</v>
      </c>
    </row>
    <row r="11" spans="1:17" ht="15" customHeight="1" x14ac:dyDescent="0.35">
      <c r="A11" s="103" t="str">
        <f>'Measure Info'!B20</f>
        <v>Ethnicity</v>
      </c>
      <c r="B11" s="20" t="str">
        <f>'Scorecard 1'!C11</f>
        <v>1</v>
      </c>
      <c r="C11" s="20" t="str">
        <f>'Scorecard 1'!D11</f>
        <v>1</v>
      </c>
      <c r="D11" s="20" t="str">
        <f>'Scorecard 1'!E11</f>
        <v>1</v>
      </c>
      <c r="E11" s="20" t="str">
        <f>'Scorecard 1'!F11</f>
        <v>1</v>
      </c>
      <c r="F11" s="20" t="str">
        <f>'Scorecard 2'!C11</f>
        <v>1</v>
      </c>
      <c r="G11" s="20" t="str">
        <f>'Scorecard 2'!D11</f>
        <v>1</v>
      </c>
      <c r="H11" s="20" t="str">
        <f>'Scorecard 2'!E11</f>
        <v>1</v>
      </c>
      <c r="I11" s="20" t="str">
        <f>'Scorecard 2'!F11</f>
        <v>1</v>
      </c>
      <c r="J11" s="20" t="str">
        <f>'Scorecard 3'!C11</f>
        <v>1</v>
      </c>
      <c r="K11" s="20" t="str">
        <f>'Scorecard 3'!D11</f>
        <v>1</v>
      </c>
      <c r="L11" s="20" t="str">
        <f>'Scorecard 3'!E11</f>
        <v>1</v>
      </c>
      <c r="M11" s="20" t="str">
        <f>'Scorecard 3'!F11</f>
        <v>1</v>
      </c>
      <c r="N11" s="20" t="str">
        <f>'Scorecard 4'!C11</f>
        <v>1</v>
      </c>
      <c r="O11" s="20" t="str">
        <f>'Scorecard 4'!D11</f>
        <v>1</v>
      </c>
      <c r="P11" s="20" t="str">
        <f>'Scorecard 4'!E11</f>
        <v>1</v>
      </c>
      <c r="Q11" s="20" t="str">
        <f>'Scorecard 4'!F11</f>
        <v>1</v>
      </c>
    </row>
    <row r="12" spans="1:17" ht="15" customHeight="1" x14ac:dyDescent="0.35">
      <c r="A12" s="103" t="str">
        <f>'Measure Info'!B21</f>
        <v>Race</v>
      </c>
      <c r="B12" s="20" t="str">
        <f>'Scorecard 1'!C12</f>
        <v>1</v>
      </c>
      <c r="C12" s="20" t="str">
        <f>'Scorecard 1'!D12</f>
        <v>1</v>
      </c>
      <c r="D12" s="20" t="str">
        <f>'Scorecard 1'!E12</f>
        <v>1</v>
      </c>
      <c r="E12" s="20" t="str">
        <f>'Scorecard 1'!F12</f>
        <v>1</v>
      </c>
      <c r="F12" s="20" t="str">
        <f>'Scorecard 2'!C12</f>
        <v>1</v>
      </c>
      <c r="G12" s="20" t="str">
        <f>'Scorecard 2'!D12</f>
        <v>1</v>
      </c>
      <c r="H12" s="20" t="str">
        <f>'Scorecard 2'!E12</f>
        <v>1</v>
      </c>
      <c r="I12" s="20" t="str">
        <f>'Scorecard 2'!F12</f>
        <v>1</v>
      </c>
      <c r="J12" s="20" t="str">
        <f>'Scorecard 3'!C12</f>
        <v>1</v>
      </c>
      <c r="K12" s="20" t="str">
        <f>'Scorecard 3'!D12</f>
        <v>1</v>
      </c>
      <c r="L12" s="20" t="str">
        <f>'Scorecard 3'!E12</f>
        <v>1</v>
      </c>
      <c r="M12" s="20" t="str">
        <f>'Scorecard 3'!F12</f>
        <v>1</v>
      </c>
      <c r="N12" s="20" t="str">
        <f>'Scorecard 4'!C12</f>
        <v>1</v>
      </c>
      <c r="O12" s="20" t="str">
        <f>'Scorecard 4'!D12</f>
        <v>1</v>
      </c>
      <c r="P12" s="20" t="str">
        <f>'Scorecard 4'!E12</f>
        <v>1</v>
      </c>
      <c r="Q12" s="20" t="str">
        <f>'Scorecard 4'!F12</f>
        <v>1</v>
      </c>
    </row>
    <row r="13" spans="1:17" ht="15" customHeight="1" x14ac:dyDescent="0.35">
      <c r="A13" s="103" t="str">
        <f>'Measure Info'!B22</f>
        <v>Payer</v>
      </c>
      <c r="B13" s="20" t="str">
        <f>'Scorecard 1'!C13</f>
        <v>1</v>
      </c>
      <c r="C13" s="20" t="str">
        <f>'Scorecard 1'!D13</f>
        <v>1</v>
      </c>
      <c r="D13" s="20" t="str">
        <f>'Scorecard 1'!E13</f>
        <v>1</v>
      </c>
      <c r="E13" s="20" t="str">
        <f>'Scorecard 1'!F13</f>
        <v>1</v>
      </c>
      <c r="F13" s="20" t="str">
        <f>'Scorecard 2'!C13</f>
        <v>1</v>
      </c>
      <c r="G13" s="20" t="str">
        <f>'Scorecard 2'!D13</f>
        <v>1</v>
      </c>
      <c r="H13" s="20" t="str">
        <f>'Scorecard 2'!E13</f>
        <v>1</v>
      </c>
      <c r="I13" s="20" t="str">
        <f>'Scorecard 2'!F13</f>
        <v>1</v>
      </c>
      <c r="J13" s="20" t="str">
        <f>'Scorecard 3'!C13</f>
        <v>1</v>
      </c>
      <c r="K13" s="20" t="str">
        <f>'Scorecard 3'!D13</f>
        <v>1</v>
      </c>
      <c r="L13" s="20" t="str">
        <f>'Scorecard 3'!E13</f>
        <v>1</v>
      </c>
      <c r="M13" s="20" t="str">
        <f>'Scorecard 3'!F13</f>
        <v>1</v>
      </c>
      <c r="N13" s="20" t="str">
        <f>'Scorecard 4'!C13</f>
        <v>1</v>
      </c>
      <c r="O13" s="20" t="str">
        <f>'Scorecard 4'!D13</f>
        <v>1</v>
      </c>
      <c r="P13" s="20" t="str">
        <f>'Scorecard 4'!E13</f>
        <v>1</v>
      </c>
      <c r="Q13" s="20" t="str">
        <f>'Scorecard 4'!F13</f>
        <v>1</v>
      </c>
    </row>
    <row r="14" spans="1:17" ht="15" customHeight="1" x14ac:dyDescent="0.35">
      <c r="A14" s="103" t="str">
        <f>'Measure Info'!B23</f>
        <v>-</v>
      </c>
      <c r="B14" s="20" t="str">
        <f>'Scorecard 1'!C14</f>
        <v>-</v>
      </c>
      <c r="C14" s="20" t="str">
        <f>'Scorecard 1'!D14</f>
        <v>-</v>
      </c>
      <c r="D14" s="20" t="str">
        <f>'Scorecard 1'!E14</f>
        <v>-</v>
      </c>
      <c r="E14" s="20" t="str">
        <f>'Scorecard 1'!F14</f>
        <v>-</v>
      </c>
      <c r="F14" s="20" t="str">
        <f>'Scorecard 2'!C14</f>
        <v>-</v>
      </c>
      <c r="G14" s="20" t="str">
        <f>'Scorecard 2'!D14</f>
        <v>-</v>
      </c>
      <c r="H14" s="20" t="str">
        <f>'Scorecard 2'!E14</f>
        <v>-</v>
      </c>
      <c r="I14" s="20" t="str">
        <f>'Scorecard 2'!F14</f>
        <v>-</v>
      </c>
      <c r="J14" s="20" t="str">
        <f>'Scorecard 3'!C14</f>
        <v>-</v>
      </c>
      <c r="K14" s="20" t="str">
        <f>'Scorecard 3'!D14</f>
        <v>-</v>
      </c>
      <c r="L14" s="20" t="str">
        <f>'Scorecard 3'!E14</f>
        <v>-</v>
      </c>
      <c r="M14" s="20" t="str">
        <f>'Scorecard 3'!F14</f>
        <v>-</v>
      </c>
      <c r="N14" s="20" t="str">
        <f>'Scorecard 4'!C14</f>
        <v>-</v>
      </c>
      <c r="O14" s="20" t="str">
        <f>'Scorecard 4'!D14</f>
        <v>-</v>
      </c>
      <c r="P14" s="20" t="str">
        <f>'Scorecard 4'!E14</f>
        <v>-</v>
      </c>
      <c r="Q14" s="20" t="str">
        <f>'Scorecard 4'!F14</f>
        <v>-</v>
      </c>
    </row>
    <row r="15" spans="1:17" ht="15" customHeight="1" x14ac:dyDescent="0.35">
      <c r="A15" s="103" t="str">
        <f>'Measure Info'!B24</f>
        <v>-</v>
      </c>
      <c r="B15" s="20" t="str">
        <f>'Scorecard 1'!C15</f>
        <v>-</v>
      </c>
      <c r="C15" s="20" t="str">
        <f>'Scorecard 1'!D15</f>
        <v>-</v>
      </c>
      <c r="D15" s="20" t="str">
        <f>'Scorecard 1'!E15</f>
        <v>-</v>
      </c>
      <c r="E15" s="20" t="str">
        <f>'Scorecard 1'!F15</f>
        <v>-</v>
      </c>
      <c r="F15" s="20" t="str">
        <f>'Scorecard 2'!C15</f>
        <v>-</v>
      </c>
      <c r="G15" s="20" t="str">
        <f>'Scorecard 2'!D15</f>
        <v>-</v>
      </c>
      <c r="H15" s="20" t="str">
        <f>'Scorecard 2'!E15</f>
        <v>-</v>
      </c>
      <c r="I15" s="20" t="str">
        <f>'Scorecard 2'!F15</f>
        <v>-</v>
      </c>
      <c r="J15" s="20" t="str">
        <f>'Scorecard 3'!C15</f>
        <v>-</v>
      </c>
      <c r="K15" s="20" t="str">
        <f>'Scorecard 3'!D15</f>
        <v>-</v>
      </c>
      <c r="L15" s="20" t="str">
        <f>'Scorecard 3'!E15</f>
        <v>-</v>
      </c>
      <c r="M15" s="20" t="str">
        <f>'Scorecard 3'!F15</f>
        <v>-</v>
      </c>
      <c r="N15" s="20" t="str">
        <f>'Scorecard 4'!C15</f>
        <v>-</v>
      </c>
      <c r="O15" s="20" t="str">
        <f>'Scorecard 4'!D15</f>
        <v>-</v>
      </c>
      <c r="P15" s="20" t="str">
        <f>'Scorecard 4'!E15</f>
        <v>-</v>
      </c>
      <c r="Q15" s="20" t="str">
        <f>'Scorecard 4'!F15</f>
        <v>-</v>
      </c>
    </row>
    <row r="16" spans="1:17" ht="15" customHeight="1" x14ac:dyDescent="0.35">
      <c r="A16" s="103" t="str">
        <f>'Measure Info'!B25</f>
        <v>-</v>
      </c>
      <c r="B16" s="21" t="str">
        <f>'Scorecard 1'!C16</f>
        <v>-</v>
      </c>
      <c r="C16" s="21" t="str">
        <f>'Scorecard 1'!D16</f>
        <v>-</v>
      </c>
      <c r="D16" s="21" t="str">
        <f>'Scorecard 1'!E16</f>
        <v>-</v>
      </c>
      <c r="E16" s="21" t="str">
        <f>'Scorecard 1'!F16</f>
        <v>-</v>
      </c>
      <c r="F16" s="21" t="str">
        <f>'Scorecard 2'!C16</f>
        <v>-</v>
      </c>
      <c r="G16" s="21" t="str">
        <f>'Scorecard 2'!D16</f>
        <v>-</v>
      </c>
      <c r="H16" s="21" t="str">
        <f>'Scorecard 2'!E16</f>
        <v>-</v>
      </c>
      <c r="I16" s="21" t="str">
        <f>'Scorecard 2'!F16</f>
        <v>-</v>
      </c>
      <c r="J16" s="21" t="str">
        <f>'Scorecard 3'!C16</f>
        <v>-</v>
      </c>
      <c r="K16" s="21" t="str">
        <f>'Scorecard 3'!D16</f>
        <v>-</v>
      </c>
      <c r="L16" s="21" t="str">
        <f>'Scorecard 3'!E16</f>
        <v>-</v>
      </c>
      <c r="M16" s="21" t="str">
        <f>'Scorecard 3'!F16</f>
        <v>-</v>
      </c>
      <c r="N16" s="21" t="str">
        <f>'Scorecard 4'!C16</f>
        <v>-</v>
      </c>
      <c r="O16" s="21" t="str">
        <f>'Scorecard 4'!D16</f>
        <v>-</v>
      </c>
      <c r="P16" s="21" t="str">
        <f>'Scorecard 4'!E16</f>
        <v>-</v>
      </c>
      <c r="Q16" s="21" t="str">
        <f>'Scorecard 4'!F16</f>
        <v>-</v>
      </c>
    </row>
    <row r="17" spans="1:17" ht="15" customHeight="1" x14ac:dyDescent="0.35">
      <c r="A17" s="103" t="str">
        <f>'Measure Info'!B26</f>
        <v>-</v>
      </c>
      <c r="B17" s="21" t="str">
        <f>'Scorecard 1'!C17</f>
        <v>-</v>
      </c>
      <c r="C17" s="21" t="str">
        <f>'Scorecard 1'!D17</f>
        <v>-</v>
      </c>
      <c r="D17" s="21" t="str">
        <f>'Scorecard 1'!E17</f>
        <v>-</v>
      </c>
      <c r="E17" s="21" t="str">
        <f>'Scorecard 1'!F17</f>
        <v>-</v>
      </c>
      <c r="F17" s="21" t="str">
        <f>'Scorecard 2'!C17</f>
        <v>-</v>
      </c>
      <c r="G17" s="21" t="str">
        <f>'Scorecard 2'!D17</f>
        <v>-</v>
      </c>
      <c r="H17" s="21" t="str">
        <f>'Scorecard 2'!E17</f>
        <v>-</v>
      </c>
      <c r="I17" s="21" t="str">
        <f>'Scorecard 2'!F17</f>
        <v>-</v>
      </c>
      <c r="J17" s="21" t="str">
        <f>'Scorecard 3'!C17</f>
        <v>-</v>
      </c>
      <c r="K17" s="21" t="str">
        <f>'Scorecard 3'!D17</f>
        <v>-</v>
      </c>
      <c r="L17" s="21" t="str">
        <f>'Scorecard 3'!E17</f>
        <v>-</v>
      </c>
      <c r="M17" s="21" t="str">
        <f>'Scorecard 3'!F17</f>
        <v>-</v>
      </c>
      <c r="N17" s="21" t="str">
        <f>'Scorecard 4'!C17</f>
        <v>-</v>
      </c>
      <c r="O17" s="21" t="str">
        <f>'Scorecard 4'!D17</f>
        <v>-</v>
      </c>
      <c r="P17" s="21" t="str">
        <f>'Scorecard 4'!E17</f>
        <v>-</v>
      </c>
      <c r="Q17" s="21" t="str">
        <f>'Scorecard 4'!F17</f>
        <v>-</v>
      </c>
    </row>
    <row r="18" spans="1:17" ht="15" customHeight="1" x14ac:dyDescent="0.35">
      <c r="A18" s="103" t="str">
        <f>'Measure Info'!B27</f>
        <v>-</v>
      </c>
      <c r="B18" s="21" t="str">
        <f>'Scorecard 1'!C18</f>
        <v>-</v>
      </c>
      <c r="C18" s="21" t="str">
        <f>'Scorecard 1'!D18</f>
        <v>-</v>
      </c>
      <c r="D18" s="21" t="str">
        <f>'Scorecard 1'!E18</f>
        <v>-</v>
      </c>
      <c r="E18" s="21" t="str">
        <f>'Scorecard 1'!F18</f>
        <v>-</v>
      </c>
      <c r="F18" s="21" t="str">
        <f>'Scorecard 2'!C18</f>
        <v>-</v>
      </c>
      <c r="G18" s="21" t="str">
        <f>'Scorecard 2'!D18</f>
        <v>-</v>
      </c>
      <c r="H18" s="21" t="str">
        <f>'Scorecard 2'!E18</f>
        <v>-</v>
      </c>
      <c r="I18" s="21" t="str">
        <f>'Scorecard 2'!F18</f>
        <v>-</v>
      </c>
      <c r="J18" s="21" t="str">
        <f>'Scorecard 3'!C18</f>
        <v>-</v>
      </c>
      <c r="K18" s="21" t="str">
        <f>'Scorecard 3'!D18</f>
        <v>-</v>
      </c>
      <c r="L18" s="21" t="str">
        <f>'Scorecard 3'!E18</f>
        <v>-</v>
      </c>
      <c r="M18" s="21" t="str">
        <f>'Scorecard 3'!F18</f>
        <v>-</v>
      </c>
      <c r="N18" s="21" t="str">
        <f>'Scorecard 4'!C18</f>
        <v>-</v>
      </c>
      <c r="O18" s="21" t="str">
        <f>'Scorecard 4'!D18</f>
        <v>-</v>
      </c>
      <c r="P18" s="21" t="str">
        <f>'Scorecard 4'!E18</f>
        <v>-</v>
      </c>
      <c r="Q18" s="21" t="str">
        <f>'Scorecard 4'!F18</f>
        <v>-</v>
      </c>
    </row>
    <row r="19" spans="1:17" ht="15" customHeight="1" x14ac:dyDescent="0.35">
      <c r="A19" s="103" t="str">
        <f>'Measure Info'!B28</f>
        <v>-</v>
      </c>
      <c r="B19" s="21" t="str">
        <f>'Scorecard 1'!C19</f>
        <v>-</v>
      </c>
      <c r="C19" s="21" t="str">
        <f>'Scorecard 1'!D19</f>
        <v>-</v>
      </c>
      <c r="D19" s="21" t="str">
        <f>'Scorecard 1'!E19</f>
        <v>-</v>
      </c>
      <c r="E19" s="21" t="str">
        <f>'Scorecard 1'!F19</f>
        <v>-</v>
      </c>
      <c r="F19" s="21" t="str">
        <f>'Scorecard 2'!C19</f>
        <v>-</v>
      </c>
      <c r="G19" s="21" t="str">
        <f>'Scorecard 2'!D19</f>
        <v>-</v>
      </c>
      <c r="H19" s="21" t="str">
        <f>'Scorecard 2'!E19</f>
        <v>-</v>
      </c>
      <c r="I19" s="21" t="str">
        <f>'Scorecard 2'!F19</f>
        <v>-</v>
      </c>
      <c r="J19" s="21" t="str">
        <f>'Scorecard 3'!C19</f>
        <v>-</v>
      </c>
      <c r="K19" s="21" t="str">
        <f>'Scorecard 3'!D19</f>
        <v>-</v>
      </c>
      <c r="L19" s="21" t="str">
        <f>'Scorecard 3'!E19</f>
        <v>-</v>
      </c>
      <c r="M19" s="21" t="str">
        <f>'Scorecard 3'!F19</f>
        <v>-</v>
      </c>
      <c r="N19" s="21" t="str">
        <f>'Scorecard 4'!C19</f>
        <v>-</v>
      </c>
      <c r="O19" s="21" t="str">
        <f>'Scorecard 4'!D19</f>
        <v>-</v>
      </c>
      <c r="P19" s="21" t="str">
        <f>'Scorecard 4'!E19</f>
        <v>-</v>
      </c>
      <c r="Q19" s="21" t="str">
        <f>'Scorecard 4'!F19</f>
        <v>-</v>
      </c>
    </row>
    <row r="20" spans="1:17" ht="15" customHeight="1" x14ac:dyDescent="0.35">
      <c r="A20" s="103" t="str">
        <f>'Measure Info'!B29</f>
        <v>-</v>
      </c>
      <c r="B20" s="21" t="str">
        <f>'Scorecard 1'!C20</f>
        <v>-</v>
      </c>
      <c r="C20" s="21" t="str">
        <f>'Scorecard 1'!D20</f>
        <v>-</v>
      </c>
      <c r="D20" s="21" t="str">
        <f>'Scorecard 1'!E20</f>
        <v>-</v>
      </c>
      <c r="E20" s="21" t="str">
        <f>'Scorecard 1'!F20</f>
        <v>-</v>
      </c>
      <c r="F20" s="21" t="str">
        <f>'Scorecard 2'!C20</f>
        <v>-</v>
      </c>
      <c r="G20" s="21" t="str">
        <f>'Scorecard 2'!D20</f>
        <v>-</v>
      </c>
      <c r="H20" s="21" t="str">
        <f>'Scorecard 2'!E20</f>
        <v>-</v>
      </c>
      <c r="I20" s="21" t="str">
        <f>'Scorecard 2'!F20</f>
        <v>-</v>
      </c>
      <c r="J20" s="21" t="str">
        <f>'Scorecard 3'!C20</f>
        <v>-</v>
      </c>
      <c r="K20" s="21" t="str">
        <f>'Scorecard 3'!D20</f>
        <v>-</v>
      </c>
      <c r="L20" s="21" t="str">
        <f>'Scorecard 3'!E20</f>
        <v>-</v>
      </c>
      <c r="M20" s="21" t="str">
        <f>'Scorecard 3'!F20</f>
        <v>-</v>
      </c>
      <c r="N20" s="21" t="str">
        <f>'Scorecard 4'!C20</f>
        <v>-</v>
      </c>
      <c r="O20" s="21" t="str">
        <f>'Scorecard 4'!D20</f>
        <v>-</v>
      </c>
      <c r="P20" s="21" t="str">
        <f>'Scorecard 4'!E20</f>
        <v>-</v>
      </c>
      <c r="Q20" s="21" t="str">
        <f>'Scorecard 4'!F20</f>
        <v>-</v>
      </c>
    </row>
    <row r="21" spans="1:17" ht="15" customHeight="1" x14ac:dyDescent="0.35">
      <c r="A21" s="103" t="str">
        <f>'Measure Info'!B30</f>
        <v>-</v>
      </c>
      <c r="B21" s="21" t="str">
        <f>'Scorecard 1'!C21</f>
        <v>-</v>
      </c>
      <c r="C21" s="21" t="str">
        <f>'Scorecard 1'!D21</f>
        <v>-</v>
      </c>
      <c r="D21" s="21" t="str">
        <f>'Scorecard 1'!E21</f>
        <v>-</v>
      </c>
      <c r="E21" s="21" t="str">
        <f>'Scorecard 1'!F21</f>
        <v>-</v>
      </c>
      <c r="F21" s="21" t="str">
        <f>'Scorecard 2'!C21</f>
        <v>-</v>
      </c>
      <c r="G21" s="21" t="str">
        <f>'Scorecard 2'!D21</f>
        <v>-</v>
      </c>
      <c r="H21" s="21" t="str">
        <f>'Scorecard 2'!E21</f>
        <v>-</v>
      </c>
      <c r="I21" s="21" t="str">
        <f>'Scorecard 2'!F21</f>
        <v>-</v>
      </c>
      <c r="J21" s="21" t="str">
        <f>'Scorecard 3'!C21</f>
        <v>-</v>
      </c>
      <c r="K21" s="21" t="str">
        <f>'Scorecard 3'!D21</f>
        <v>-</v>
      </c>
      <c r="L21" s="21" t="str">
        <f>'Scorecard 3'!E21</f>
        <v>-</v>
      </c>
      <c r="M21" s="21" t="str">
        <f>'Scorecard 3'!F21</f>
        <v>-</v>
      </c>
      <c r="N21" s="21" t="str">
        <f>'Scorecard 4'!C21</f>
        <v>-</v>
      </c>
      <c r="O21" s="21" t="str">
        <f>'Scorecard 4'!D21</f>
        <v>-</v>
      </c>
      <c r="P21" s="21" t="str">
        <f>'Scorecard 4'!E21</f>
        <v>-</v>
      </c>
      <c r="Q21" s="21" t="str">
        <f>'Scorecard 4'!F21</f>
        <v>-</v>
      </c>
    </row>
    <row r="22" spans="1:17" ht="15" customHeight="1" x14ac:dyDescent="0.35">
      <c r="A22" s="103" t="str">
        <f>'Measure Info'!B31</f>
        <v>-</v>
      </c>
      <c r="B22" s="21" t="str">
        <f>'Scorecard 1'!C22</f>
        <v>-</v>
      </c>
      <c r="C22" s="21" t="str">
        <f>'Scorecard 1'!D22</f>
        <v>-</v>
      </c>
      <c r="D22" s="21" t="str">
        <f>'Scorecard 1'!E22</f>
        <v>-</v>
      </c>
      <c r="E22" s="21" t="str">
        <f>'Scorecard 1'!F22</f>
        <v>-</v>
      </c>
      <c r="F22" s="21" t="str">
        <f>'Scorecard 2'!C22</f>
        <v>-</v>
      </c>
      <c r="G22" s="21" t="str">
        <f>'Scorecard 2'!D22</f>
        <v>-</v>
      </c>
      <c r="H22" s="21" t="str">
        <f>'Scorecard 2'!E22</f>
        <v>-</v>
      </c>
      <c r="I22" s="21" t="str">
        <f>'Scorecard 2'!F22</f>
        <v>-</v>
      </c>
      <c r="J22" s="21" t="str">
        <f>'Scorecard 3'!C22</f>
        <v>-</v>
      </c>
      <c r="K22" s="21" t="str">
        <f>'Scorecard 3'!D22</f>
        <v>-</v>
      </c>
      <c r="L22" s="21" t="str">
        <f>'Scorecard 3'!E22</f>
        <v>-</v>
      </c>
      <c r="M22" s="21" t="str">
        <f>'Scorecard 3'!F22</f>
        <v>-</v>
      </c>
      <c r="N22" s="21" t="str">
        <f>'Scorecard 4'!C22</f>
        <v>-</v>
      </c>
      <c r="O22" s="21" t="str">
        <f>'Scorecard 4'!D22</f>
        <v>-</v>
      </c>
      <c r="P22" s="21" t="str">
        <f>'Scorecard 4'!E22</f>
        <v>-</v>
      </c>
      <c r="Q22" s="21" t="str">
        <f>'Scorecard 4'!F22</f>
        <v>-</v>
      </c>
    </row>
    <row r="23" spans="1:17" ht="15" customHeight="1" x14ac:dyDescent="0.35">
      <c r="A23" s="103" t="str">
        <f>'Measure Info'!B32</f>
        <v>-</v>
      </c>
      <c r="B23" s="21" t="str">
        <f>'Scorecard 1'!C23</f>
        <v>-</v>
      </c>
      <c r="C23" s="21" t="str">
        <f>'Scorecard 1'!D23</f>
        <v>-</v>
      </c>
      <c r="D23" s="21" t="str">
        <f>'Scorecard 1'!E23</f>
        <v>-</v>
      </c>
      <c r="E23" s="21" t="str">
        <f>'Scorecard 1'!F23</f>
        <v>-</v>
      </c>
      <c r="F23" s="21" t="str">
        <f>'Scorecard 2'!C23</f>
        <v>-</v>
      </c>
      <c r="G23" s="21" t="str">
        <f>'Scorecard 2'!D23</f>
        <v>-</v>
      </c>
      <c r="H23" s="21" t="str">
        <f>'Scorecard 2'!E23</f>
        <v>-</v>
      </c>
      <c r="I23" s="21" t="str">
        <f>'Scorecard 2'!F23</f>
        <v>-</v>
      </c>
      <c r="J23" s="21" t="str">
        <f>'Scorecard 3'!C23</f>
        <v>-</v>
      </c>
      <c r="K23" s="21" t="str">
        <f>'Scorecard 3'!D23</f>
        <v>-</v>
      </c>
      <c r="L23" s="21" t="str">
        <f>'Scorecard 3'!E23</f>
        <v>-</v>
      </c>
      <c r="M23" s="21" t="str">
        <f>'Scorecard 3'!F23</f>
        <v>-</v>
      </c>
      <c r="N23" s="21" t="str">
        <f>'Scorecard 4'!C23</f>
        <v>-</v>
      </c>
      <c r="O23" s="21" t="str">
        <f>'Scorecard 4'!D23</f>
        <v>-</v>
      </c>
      <c r="P23" s="21" t="str">
        <f>'Scorecard 4'!E23</f>
        <v>-</v>
      </c>
      <c r="Q23" s="21" t="str">
        <f>'Scorecard 4'!F23</f>
        <v>-</v>
      </c>
    </row>
    <row r="24" spans="1:17" ht="15" customHeight="1" x14ac:dyDescent="0.35">
      <c r="A24" s="103" t="str">
        <f>'Measure Info'!B33</f>
        <v>-</v>
      </c>
      <c r="B24" s="21" t="str">
        <f>'Scorecard 1'!C24</f>
        <v>-</v>
      </c>
      <c r="C24" s="21" t="str">
        <f>'Scorecard 1'!D24</f>
        <v>-</v>
      </c>
      <c r="D24" s="21" t="str">
        <f>'Scorecard 1'!E24</f>
        <v>-</v>
      </c>
      <c r="E24" s="21" t="str">
        <f>'Scorecard 1'!F24</f>
        <v>-</v>
      </c>
      <c r="F24" s="21" t="str">
        <f>'Scorecard 2'!C24</f>
        <v>-</v>
      </c>
      <c r="G24" s="21" t="str">
        <f>'Scorecard 2'!D24</f>
        <v>-</v>
      </c>
      <c r="H24" s="21" t="str">
        <f>'Scorecard 2'!E24</f>
        <v>-</v>
      </c>
      <c r="I24" s="21" t="s">
        <v>103</v>
      </c>
      <c r="J24" s="21" t="str">
        <f>'Scorecard 3'!C24</f>
        <v>-</v>
      </c>
      <c r="K24" s="21" t="str">
        <f>'Scorecard 3'!D24</f>
        <v>-</v>
      </c>
      <c r="L24" s="21" t="str">
        <f>'Scorecard 3'!E24</f>
        <v>-</v>
      </c>
      <c r="M24" s="21" t="str">
        <f>'Scorecard 3'!F24</f>
        <v>-</v>
      </c>
      <c r="N24" s="21" t="str">
        <f>'Scorecard 4'!C24</f>
        <v>-</v>
      </c>
      <c r="O24" s="21" t="str">
        <f>'Scorecard 4'!D24</f>
        <v>-</v>
      </c>
      <c r="P24" s="21" t="str">
        <f>'Scorecard 4'!E24</f>
        <v>-</v>
      </c>
      <c r="Q24" s="21" t="str">
        <f>'Scorecard 4'!F24</f>
        <v>-</v>
      </c>
    </row>
    <row r="25" spans="1:17" ht="15" customHeight="1" x14ac:dyDescent="0.35">
      <c r="A25" s="103" t="str">
        <f>'Measure Info'!B34</f>
        <v>-</v>
      </c>
      <c r="B25" s="21" t="str">
        <f>'Scorecard 1'!C25</f>
        <v>-</v>
      </c>
      <c r="C25" s="21" t="str">
        <f>'Scorecard 1'!D25</f>
        <v>-</v>
      </c>
      <c r="D25" s="21" t="str">
        <f>'Scorecard 1'!E25</f>
        <v>-</v>
      </c>
      <c r="E25" s="21" t="str">
        <f>'Scorecard 1'!F25</f>
        <v>-</v>
      </c>
      <c r="F25" s="21" t="str">
        <f>'Scorecard 2'!C25</f>
        <v>-</v>
      </c>
      <c r="G25" s="21" t="str">
        <f>'Scorecard 2'!D25</f>
        <v>-</v>
      </c>
      <c r="H25" s="21" t="str">
        <f>'Scorecard 2'!E25</f>
        <v>-</v>
      </c>
      <c r="I25" s="21" t="str">
        <f>'Scorecard 2'!F25</f>
        <v>-</v>
      </c>
      <c r="J25" s="21" t="str">
        <f>'Scorecard 3'!C25</f>
        <v>-</v>
      </c>
      <c r="K25" s="21" t="str">
        <f>'Scorecard 3'!D25</f>
        <v>-</v>
      </c>
      <c r="L25" s="21" t="str">
        <f>'Scorecard 3'!E25</f>
        <v>-</v>
      </c>
      <c r="M25" s="21" t="str">
        <f>'Scorecard 3'!F25</f>
        <v>-</v>
      </c>
      <c r="N25" s="21" t="str">
        <f>'Scorecard 4'!C25</f>
        <v>-</v>
      </c>
      <c r="O25" s="21" t="str">
        <f>'Scorecard 4'!D25</f>
        <v>-</v>
      </c>
      <c r="P25" s="21" t="str">
        <f>'Scorecard 4'!E25</f>
        <v>-</v>
      </c>
      <c r="Q25" s="21" t="str">
        <f>'Scorecard 4'!F25</f>
        <v>-</v>
      </c>
    </row>
    <row r="26" spans="1:17" ht="17.149999999999999" customHeight="1" x14ac:dyDescent="0.35">
      <c r="A26" s="103" t="str">
        <f>'Measure Info'!B35</f>
        <v>-</v>
      </c>
      <c r="B26" s="21" t="str">
        <f>'Scorecard 1'!C26</f>
        <v>-</v>
      </c>
      <c r="C26" s="21" t="str">
        <f>'Scorecard 1'!D26</f>
        <v>-</v>
      </c>
      <c r="D26" s="21" t="str">
        <f>'Scorecard 1'!E26</f>
        <v>-</v>
      </c>
      <c r="E26" s="21" t="str">
        <f>'Scorecard 1'!F26</f>
        <v>-</v>
      </c>
      <c r="F26" s="21" t="str">
        <f>'Scorecard 2'!C26</f>
        <v>-</v>
      </c>
      <c r="G26" s="21" t="str">
        <f>'Scorecard 2'!D26</f>
        <v>-</v>
      </c>
      <c r="H26" s="21" t="str">
        <f>'Scorecard 2'!E26</f>
        <v>-</v>
      </c>
      <c r="I26" s="22" t="str">
        <f>'Scorecard 2'!F26</f>
        <v>-</v>
      </c>
      <c r="J26" s="21" t="str">
        <f>'Scorecard 3'!C26</f>
        <v>-</v>
      </c>
      <c r="K26" s="21" t="str">
        <f>'Scorecard 3'!D26</f>
        <v>-</v>
      </c>
      <c r="L26" s="21" t="str">
        <f>'Scorecard 3'!E26</f>
        <v>-</v>
      </c>
      <c r="M26" s="21" t="str">
        <f>'Scorecard 3'!F26</f>
        <v>-</v>
      </c>
      <c r="N26" s="21" t="str">
        <f>'Scorecard 4'!C26</f>
        <v>-</v>
      </c>
      <c r="O26" s="21" t="str">
        <f>'Scorecard 4'!D26</f>
        <v>-</v>
      </c>
      <c r="P26" s="21" t="str">
        <f>'Scorecard 4'!E26</f>
        <v>-</v>
      </c>
      <c r="Q26" s="21" t="str">
        <f>'Scorecard 4'!F26</f>
        <v>-</v>
      </c>
    </row>
    <row r="27" spans="1:17" ht="15" customHeight="1" x14ac:dyDescent="0.35">
      <c r="A27" s="103" t="str">
        <f>'Measure Info'!B36</f>
        <v>-</v>
      </c>
      <c r="B27" s="21" t="str">
        <f>'Scorecard 1'!C27</f>
        <v>-</v>
      </c>
      <c r="C27" s="21" t="str">
        <f>'Scorecard 1'!D27</f>
        <v>-</v>
      </c>
      <c r="D27" s="21" t="str">
        <f>'Scorecard 1'!E27</f>
        <v>-</v>
      </c>
      <c r="E27" s="21" t="str">
        <f>'Scorecard 1'!F27</f>
        <v>-</v>
      </c>
      <c r="F27" s="21" t="str">
        <f>'Scorecard 2'!C27</f>
        <v>-</v>
      </c>
      <c r="G27" s="21" t="str">
        <f>'Scorecard 2'!D27</f>
        <v>-</v>
      </c>
      <c r="H27" s="21" t="str">
        <f>'Scorecard 2'!E27</f>
        <v>-</v>
      </c>
      <c r="I27" s="21" t="str">
        <f>'Scorecard 2'!F27</f>
        <v>-</v>
      </c>
      <c r="J27" s="21" t="str">
        <f>'Scorecard 3'!C27</f>
        <v>-</v>
      </c>
      <c r="K27" s="21" t="str">
        <f>'Scorecard 3'!D27</f>
        <v>-</v>
      </c>
      <c r="L27" s="21" t="str">
        <f>'Scorecard 3'!E27</f>
        <v>-</v>
      </c>
      <c r="M27" s="21" t="str">
        <f>'Scorecard 3'!F27</f>
        <v>-</v>
      </c>
      <c r="N27" s="21" t="str">
        <f>'Scorecard 4'!C27</f>
        <v>-</v>
      </c>
      <c r="O27" s="21" t="str">
        <f>'Scorecard 4'!D27</f>
        <v>-</v>
      </c>
      <c r="P27" s="21" t="str">
        <f>'Scorecard 4'!E27</f>
        <v>-</v>
      </c>
      <c r="Q27" s="21" t="str">
        <f>'Scorecard 4'!F27</f>
        <v>-</v>
      </c>
    </row>
    <row r="28" spans="1:17" ht="15" customHeight="1" x14ac:dyDescent="0.35">
      <c r="A28" s="103" t="str">
        <f>'Measure Info'!B37</f>
        <v>-</v>
      </c>
      <c r="B28" s="21" t="str">
        <f>'Scorecard 1'!C28</f>
        <v>-</v>
      </c>
      <c r="C28" s="21" t="str">
        <f>'Scorecard 1'!D28</f>
        <v>-</v>
      </c>
      <c r="D28" s="21" t="str">
        <f>'Scorecard 1'!E28</f>
        <v>-</v>
      </c>
      <c r="E28" s="21" t="str">
        <f>'Scorecard 1'!F28</f>
        <v>-</v>
      </c>
      <c r="F28" s="21" t="str">
        <f>'Scorecard 2'!C28</f>
        <v>-</v>
      </c>
      <c r="G28" s="21" t="str">
        <f>'Scorecard 2'!D28</f>
        <v>-</v>
      </c>
      <c r="H28" s="21" t="str">
        <f>'Scorecard 2'!E28</f>
        <v>-</v>
      </c>
      <c r="I28" s="21" t="str">
        <f>'Scorecard 2'!F28</f>
        <v>-</v>
      </c>
      <c r="J28" s="21" t="str">
        <f>'Scorecard 3'!C28</f>
        <v>-</v>
      </c>
      <c r="K28" s="21" t="str">
        <f>'Scorecard 3'!D28</f>
        <v>-</v>
      </c>
      <c r="L28" s="21" t="str">
        <f>'Scorecard 3'!E28</f>
        <v>-</v>
      </c>
      <c r="M28" s="21" t="str">
        <f>'Scorecard 3'!F28</f>
        <v>-</v>
      </c>
      <c r="N28" s="21" t="str">
        <f>'Scorecard 4'!C28</f>
        <v>-</v>
      </c>
      <c r="O28" s="21" t="str">
        <f>'Scorecard 4'!D28</f>
        <v>-</v>
      </c>
      <c r="P28" s="21" t="str">
        <f>'Scorecard 4'!E28</f>
        <v>-</v>
      </c>
      <c r="Q28" s="21" t="str">
        <f>'Scorecard 4'!F28</f>
        <v>-</v>
      </c>
    </row>
    <row r="29" spans="1:17" ht="15" customHeight="1" x14ac:dyDescent="0.35">
      <c r="A29" s="103" t="str">
        <f>'Measure Info'!B38</f>
        <v>-</v>
      </c>
      <c r="B29" s="21" t="str">
        <f>'Scorecard 1'!C29</f>
        <v>-</v>
      </c>
      <c r="C29" s="21" t="str">
        <f>'Scorecard 1'!D29</f>
        <v>-</v>
      </c>
      <c r="D29" s="21" t="str">
        <f>'Scorecard 1'!E29</f>
        <v>-</v>
      </c>
      <c r="E29" s="21" t="str">
        <f>'Scorecard 1'!F29</f>
        <v>-</v>
      </c>
      <c r="F29" s="21" t="str">
        <f>'Scorecard 2'!C29</f>
        <v>-</v>
      </c>
      <c r="G29" s="21" t="str">
        <f>'Scorecard 2'!D29</f>
        <v>-</v>
      </c>
      <c r="H29" s="21" t="str">
        <f>'Scorecard 2'!E29</f>
        <v>-</v>
      </c>
      <c r="I29" s="21" t="str">
        <f>'Scorecard 2'!F29</f>
        <v>-</v>
      </c>
      <c r="J29" s="21" t="str">
        <f>'Scorecard 3'!C29</f>
        <v>-</v>
      </c>
      <c r="K29" s="21" t="str">
        <f>'Scorecard 3'!D29</f>
        <v>-</v>
      </c>
      <c r="L29" s="21" t="str">
        <f>'Scorecard 3'!E29</f>
        <v>-</v>
      </c>
      <c r="M29" s="21" t="str">
        <f>'Scorecard 3'!F29</f>
        <v>-</v>
      </c>
      <c r="N29" s="21" t="str">
        <f>'Scorecard 4'!C29</f>
        <v>-</v>
      </c>
      <c r="O29" s="21" t="str">
        <f>'Scorecard 4'!D29</f>
        <v>-</v>
      </c>
      <c r="P29" s="21" t="str">
        <f>'Scorecard 4'!E29</f>
        <v>-</v>
      </c>
      <c r="Q29" s="21" t="str">
        <f>'Scorecard 4'!F29</f>
        <v>-</v>
      </c>
    </row>
    <row r="30" spans="1:17" ht="15" customHeight="1" x14ac:dyDescent="0.35">
      <c r="A30" s="103" t="str">
        <f>'Measure Info'!B39</f>
        <v>-</v>
      </c>
      <c r="B30" s="21" t="str">
        <f>'Scorecard 1'!C30</f>
        <v>-</v>
      </c>
      <c r="C30" s="21" t="str">
        <f>'Scorecard 1'!D30</f>
        <v>-</v>
      </c>
      <c r="D30" s="21" t="str">
        <f>'Scorecard 1'!E30</f>
        <v>-</v>
      </c>
      <c r="E30" s="21" t="str">
        <f>'Scorecard 1'!F30</f>
        <v>-</v>
      </c>
      <c r="F30" s="21" t="str">
        <f>'Scorecard 2'!C30</f>
        <v>-</v>
      </c>
      <c r="G30" s="21" t="str">
        <f>'Scorecard 2'!D30</f>
        <v>-</v>
      </c>
      <c r="H30" s="21" t="str">
        <f>'Scorecard 2'!E30</f>
        <v>-</v>
      </c>
      <c r="I30" s="21" t="str">
        <f>'Scorecard 2'!F30</f>
        <v>-</v>
      </c>
      <c r="J30" s="21" t="str">
        <f>'Scorecard 3'!C30</f>
        <v>-</v>
      </c>
      <c r="K30" s="21" t="str">
        <f>'Scorecard 3'!D30</f>
        <v>-</v>
      </c>
      <c r="L30" s="21" t="str">
        <f>'Scorecard 3'!E30</f>
        <v>-</v>
      </c>
      <c r="M30" s="21" t="str">
        <f>'Scorecard 3'!F30</f>
        <v>-</v>
      </c>
      <c r="N30" s="21" t="str">
        <f>'Scorecard 4'!C30</f>
        <v>-</v>
      </c>
      <c r="O30" s="21" t="str">
        <f>'Scorecard 4'!D30</f>
        <v>-</v>
      </c>
      <c r="P30" s="21" t="str">
        <f>'Scorecard 4'!E30</f>
        <v>-</v>
      </c>
      <c r="Q30" s="21" t="str">
        <f>'Scorecard 4'!F30</f>
        <v>-</v>
      </c>
    </row>
    <row r="31" spans="1:17" ht="15" customHeight="1" x14ac:dyDescent="0.35">
      <c r="A31" s="103" t="str">
        <f>'Measure Info'!B40</f>
        <v>-</v>
      </c>
      <c r="B31" s="21" t="str">
        <f>'Scorecard 1'!C31</f>
        <v>-</v>
      </c>
      <c r="C31" s="21" t="str">
        <f>'Scorecard 1'!D31</f>
        <v>-</v>
      </c>
      <c r="D31" s="21" t="str">
        <f>'Scorecard 1'!E31</f>
        <v>-</v>
      </c>
      <c r="E31" s="21" t="str">
        <f>'Scorecard 1'!F31</f>
        <v>-</v>
      </c>
      <c r="F31" s="21" t="str">
        <f>'Scorecard 2'!C31</f>
        <v>-</v>
      </c>
      <c r="G31" s="21" t="str">
        <f>'Scorecard 2'!D31</f>
        <v>-</v>
      </c>
      <c r="H31" s="21" t="str">
        <f>'Scorecard 2'!E31</f>
        <v>-</v>
      </c>
      <c r="I31" s="21" t="str">
        <f>'Scorecard 2'!F31</f>
        <v>-</v>
      </c>
      <c r="J31" s="21" t="str">
        <f>'Scorecard 3'!C31</f>
        <v>-</v>
      </c>
      <c r="K31" s="21" t="str">
        <f>'Scorecard 3'!D31</f>
        <v>-</v>
      </c>
      <c r="L31" s="21" t="str">
        <f>'Scorecard 3'!E31</f>
        <v>-</v>
      </c>
      <c r="M31" s="21" t="str">
        <f>'Scorecard 3'!F31</f>
        <v>-</v>
      </c>
      <c r="N31" s="21" t="str">
        <f>'Scorecard 4'!C31</f>
        <v>-</v>
      </c>
      <c r="O31" s="21" t="str">
        <f>'Scorecard 4'!D31</f>
        <v>-</v>
      </c>
      <c r="P31" s="21" t="str">
        <f>'Scorecard 4'!E31</f>
        <v>-</v>
      </c>
      <c r="Q31" s="21" t="str">
        <f>'Scorecard 4'!F31</f>
        <v>-</v>
      </c>
    </row>
    <row r="32" spans="1:17" ht="15" customHeight="1" x14ac:dyDescent="0.35">
      <c r="A32" s="104" t="str">
        <f>'Measure Info'!B41</f>
        <v>-</v>
      </c>
      <c r="B32" s="21" t="str">
        <f>'Scorecard 1'!C32</f>
        <v>-</v>
      </c>
      <c r="C32" s="21" t="str">
        <f>'Scorecard 1'!D32</f>
        <v>-</v>
      </c>
      <c r="D32" s="21" t="str">
        <f>'Scorecard 1'!E32</f>
        <v>-</v>
      </c>
      <c r="E32" s="21" t="str">
        <f>'Scorecard 1'!F32</f>
        <v>-</v>
      </c>
      <c r="F32" s="21" t="str">
        <f>'Scorecard 2'!C32</f>
        <v>-</v>
      </c>
      <c r="G32" s="21" t="str">
        <f>'Scorecard 2'!D32</f>
        <v>-</v>
      </c>
      <c r="H32" s="21" t="str">
        <f>'Scorecard 2'!E32</f>
        <v>-</v>
      </c>
      <c r="I32" s="21" t="str">
        <f>'Scorecard 2'!F32</f>
        <v>-</v>
      </c>
      <c r="J32" s="21" t="str">
        <f>'Scorecard 3'!C32</f>
        <v>-</v>
      </c>
      <c r="K32" s="21" t="str">
        <f>'Scorecard 3'!D32</f>
        <v>-</v>
      </c>
      <c r="L32" s="21" t="str">
        <f>'Scorecard 3'!E32</f>
        <v>-</v>
      </c>
      <c r="M32" s="21" t="str">
        <f>'Scorecard 3'!F32</f>
        <v>-</v>
      </c>
      <c r="N32" s="21" t="str">
        <f>'Scorecard 4'!C32</f>
        <v>-</v>
      </c>
      <c r="O32" s="21" t="str">
        <f>'Scorecard 4'!D32</f>
        <v>-</v>
      </c>
      <c r="P32" s="21" t="str">
        <f>'Scorecard 4'!E32</f>
        <v>-</v>
      </c>
      <c r="Q32" s="21" t="str">
        <f>'Scorecard 4'!F32</f>
        <v>-</v>
      </c>
    </row>
    <row r="33" spans="1:17" ht="29" x14ac:dyDescent="0.35">
      <c r="A33" s="105" t="s">
        <v>128</v>
      </c>
      <c r="B33" s="23">
        <f t="shared" ref="B33:Q33" si="0">COUNTIF(B3:B32,"0")</f>
        <v>1</v>
      </c>
      <c r="C33" s="23">
        <f t="shared" si="0"/>
        <v>1</v>
      </c>
      <c r="D33" s="23">
        <f t="shared" si="0"/>
        <v>0</v>
      </c>
      <c r="E33" s="23">
        <f t="shared" si="0"/>
        <v>3</v>
      </c>
      <c r="F33" s="23">
        <f t="shared" si="0"/>
        <v>1</v>
      </c>
      <c r="G33" s="23">
        <f t="shared" si="0"/>
        <v>1</v>
      </c>
      <c r="H33" s="23">
        <f t="shared" si="0"/>
        <v>0</v>
      </c>
      <c r="I33" s="23">
        <f t="shared" si="0"/>
        <v>1</v>
      </c>
      <c r="J33" s="23">
        <f t="shared" si="0"/>
        <v>1</v>
      </c>
      <c r="K33" s="23">
        <f t="shared" si="0"/>
        <v>1</v>
      </c>
      <c r="L33" s="23">
        <f t="shared" si="0"/>
        <v>0</v>
      </c>
      <c r="M33" s="23">
        <f t="shared" si="0"/>
        <v>3</v>
      </c>
      <c r="N33" s="24">
        <f t="shared" si="0"/>
        <v>1</v>
      </c>
      <c r="O33" s="24">
        <f t="shared" si="0"/>
        <v>1</v>
      </c>
      <c r="P33" s="24">
        <f t="shared" si="0"/>
        <v>0</v>
      </c>
      <c r="Q33" s="24">
        <f t="shared" si="0"/>
        <v>2</v>
      </c>
    </row>
    <row r="34" spans="1:17" ht="29" x14ac:dyDescent="0.35">
      <c r="A34" s="106" t="s">
        <v>129</v>
      </c>
      <c r="B34" s="24">
        <f>COUNTIF(A3:A32,"&lt;&gt;0")</f>
        <v>30</v>
      </c>
      <c r="C34" s="24">
        <f>COUNTIF(A3:A32,"&lt;&gt;0")</f>
        <v>30</v>
      </c>
      <c r="D34" s="24">
        <f>COUNTIF(A3:A32,"&lt;&gt;0")</f>
        <v>30</v>
      </c>
      <c r="E34" s="24">
        <f>COUNTIF(A3:A32,"&lt;&gt;0")</f>
        <v>30</v>
      </c>
      <c r="F34" s="24">
        <f>COUNTIF(A3:A32,"&lt;&gt;0")</f>
        <v>30</v>
      </c>
      <c r="G34" s="24">
        <f>COUNTIF(A3:A32,"&lt;&gt;0")</f>
        <v>30</v>
      </c>
      <c r="H34" s="24">
        <f>COUNTIF(A3:A32,"&lt;&gt;0")</f>
        <v>30</v>
      </c>
      <c r="I34" s="24">
        <f>COUNTIF(A3:A32,"&lt;&gt;0")</f>
        <v>30</v>
      </c>
      <c r="J34" s="24">
        <f>COUNTIF(A3:A32,"&lt;&gt;0")</f>
        <v>30</v>
      </c>
      <c r="K34" s="24">
        <f>COUNTIF(A3:A32,"&lt;&gt;0")</f>
        <v>30</v>
      </c>
      <c r="L34" s="24">
        <f>COUNTIF(A3:A32,"&lt;&gt;0")</f>
        <v>30</v>
      </c>
      <c r="M34" s="24">
        <f>COUNTIF(A3:A32,"&lt;&gt;0")</f>
        <v>30</v>
      </c>
      <c r="N34" s="24">
        <f>COUNTIF(A3:A32,"&lt;&gt;0")</f>
        <v>30</v>
      </c>
      <c r="O34" s="24">
        <f>COUNTIF(A3:A32,"&lt;&gt;0")</f>
        <v>30</v>
      </c>
      <c r="P34" s="24">
        <f>COUNTIF(A3:A32,"&lt;&gt;0")</f>
        <v>30</v>
      </c>
      <c r="Q34" s="24">
        <f>COUNTIF(A3:A32,"&lt;&gt;0")</f>
        <v>30</v>
      </c>
    </row>
    <row r="35" spans="1:17" ht="29" x14ac:dyDescent="0.35">
      <c r="A35" s="107" t="s">
        <v>130</v>
      </c>
      <c r="B35" s="25">
        <f t="shared" ref="B35:Q35" si="1">SUM(B33/B34)</f>
        <v>3.3333333333333333E-2</v>
      </c>
      <c r="C35" s="25">
        <f t="shared" si="1"/>
        <v>3.3333333333333333E-2</v>
      </c>
      <c r="D35" s="25">
        <f t="shared" si="1"/>
        <v>0</v>
      </c>
      <c r="E35" s="25">
        <f t="shared" si="1"/>
        <v>0.1</v>
      </c>
      <c r="F35" s="25">
        <f t="shared" si="1"/>
        <v>3.3333333333333333E-2</v>
      </c>
      <c r="G35" s="25">
        <f t="shared" si="1"/>
        <v>3.3333333333333333E-2</v>
      </c>
      <c r="H35" s="25">
        <f t="shared" si="1"/>
        <v>0</v>
      </c>
      <c r="I35" s="25">
        <f t="shared" si="1"/>
        <v>3.3333333333333333E-2</v>
      </c>
      <c r="J35" s="25">
        <f t="shared" si="1"/>
        <v>3.3333333333333333E-2</v>
      </c>
      <c r="K35" s="25">
        <f t="shared" si="1"/>
        <v>3.3333333333333333E-2</v>
      </c>
      <c r="L35" s="25">
        <f t="shared" si="1"/>
        <v>0</v>
      </c>
      <c r="M35" s="25">
        <f t="shared" si="1"/>
        <v>0.1</v>
      </c>
      <c r="N35" s="25">
        <f t="shared" si="1"/>
        <v>3.3333333333333333E-2</v>
      </c>
      <c r="O35" s="25">
        <f t="shared" si="1"/>
        <v>3.3333333333333333E-2</v>
      </c>
      <c r="P35" s="25">
        <f t="shared" si="1"/>
        <v>0</v>
      </c>
      <c r="Q35" s="25">
        <f t="shared" si="1"/>
        <v>6.6666666666666666E-2</v>
      </c>
    </row>
    <row r="36" spans="1:17" ht="15" customHeight="1" x14ac:dyDescent="0.35">
      <c r="A36" s="108"/>
      <c r="B36" s="25"/>
      <c r="C36" s="25"/>
      <c r="D36" s="25"/>
      <c r="E36" s="25"/>
      <c r="F36" s="25"/>
      <c r="G36" s="25"/>
      <c r="H36" s="25"/>
      <c r="I36" s="25"/>
      <c r="J36" s="25"/>
      <c r="K36" s="25"/>
      <c r="L36" s="25"/>
      <c r="M36" s="25"/>
      <c r="N36" s="25"/>
      <c r="O36" s="25"/>
      <c r="P36" s="25"/>
      <c r="Q36" s="25"/>
    </row>
  </sheetData>
  <conditionalFormatting sqref="B3:Q15">
    <cfRule type="cellIs" dxfId="1" priority="1" stopIfTrue="1" operator="lessThan">
      <formula>0.5</formula>
    </cfRule>
  </conditionalFormatting>
  <conditionalFormatting sqref="B16:Q32">
    <cfRule type="cellIs" dxfId="0"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9"/>
  <sheetViews>
    <sheetView showGridLines="0" zoomScale="55" zoomScaleNormal="55" workbookViewId="0">
      <selection activeCell="A2" sqref="A2"/>
    </sheetView>
  </sheetViews>
  <sheetFormatPr defaultColWidth="8.81640625" defaultRowHeight="15" customHeight="1" x14ac:dyDescent="0.35"/>
  <cols>
    <col min="1" max="1" width="54.81640625" style="1" customWidth="1"/>
    <col min="2" max="2" width="51.453125" style="1" customWidth="1"/>
    <col min="3" max="4" width="73.453125" style="1" customWidth="1"/>
    <col min="5" max="255" width="8.81640625" style="1" customWidth="1"/>
  </cols>
  <sheetData>
    <row r="1" spans="1:255" ht="18.75" customHeight="1" x14ac:dyDescent="0.45">
      <c r="A1" s="26" t="s">
        <v>104</v>
      </c>
      <c r="B1" s="2"/>
      <c r="C1" s="27"/>
      <c r="D1" s="2"/>
    </row>
    <row r="2" spans="1:255" ht="29" x14ac:dyDescent="0.35">
      <c r="A2" s="36" t="s">
        <v>105</v>
      </c>
      <c r="B2" s="2"/>
      <c r="C2" s="2"/>
      <c r="D2" s="2"/>
    </row>
    <row r="3" spans="1:255" ht="15" customHeight="1" x14ac:dyDescent="0.35">
      <c r="A3" s="2"/>
      <c r="B3" s="2"/>
      <c r="C3" s="2"/>
      <c r="D3" s="2"/>
    </row>
    <row r="4" spans="1:255" ht="45" customHeight="1" x14ac:dyDescent="0.35">
      <c r="A4" s="114" t="s">
        <v>41</v>
      </c>
      <c r="B4" s="115" t="s">
        <v>106</v>
      </c>
      <c r="C4" s="115" t="s">
        <v>107</v>
      </c>
      <c r="D4" s="115" t="s">
        <v>108</v>
      </c>
      <c r="IU4"/>
    </row>
    <row r="5" spans="1:255" ht="86.25" customHeight="1" x14ac:dyDescent="0.35">
      <c r="A5" s="111" t="s">
        <v>47</v>
      </c>
      <c r="B5" s="109" t="s">
        <v>109</v>
      </c>
      <c r="C5" s="110" t="s">
        <v>110</v>
      </c>
      <c r="D5" s="110" t="s">
        <v>111</v>
      </c>
      <c r="IU5"/>
    </row>
    <row r="6" spans="1:255" ht="101.5" x14ac:dyDescent="0.35">
      <c r="A6" s="112" t="s">
        <v>56</v>
      </c>
      <c r="B6" s="109" t="s">
        <v>109</v>
      </c>
      <c r="C6" s="110" t="s">
        <v>110</v>
      </c>
      <c r="D6" s="110" t="s">
        <v>112</v>
      </c>
      <c r="IU6"/>
    </row>
    <row r="7" spans="1:255" ht="58" x14ac:dyDescent="0.35">
      <c r="A7" s="112" t="s">
        <v>59</v>
      </c>
      <c r="B7" s="109" t="s">
        <v>109</v>
      </c>
      <c r="C7" s="110" t="s">
        <v>113</v>
      </c>
      <c r="D7" s="110" t="s">
        <v>114</v>
      </c>
      <c r="IU7"/>
    </row>
    <row r="8" spans="1:255" ht="72.5" x14ac:dyDescent="0.35">
      <c r="A8" s="113" t="s">
        <v>62</v>
      </c>
      <c r="B8" s="109" t="s">
        <v>109</v>
      </c>
      <c r="C8" s="110" t="s">
        <v>115</v>
      </c>
      <c r="D8" s="110" t="s">
        <v>116</v>
      </c>
      <c r="IU8"/>
    </row>
    <row r="9" spans="1:255" ht="15" customHeight="1" x14ac:dyDescent="0.35">
      <c r="A9" s="116"/>
      <c r="B9" s="35"/>
      <c r="C9" s="35"/>
      <c r="D9" s="35"/>
      <c r="IU9"/>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C463E6-7DE1-4BBA-B030-BB53592F47F5}">
  <ds:schemaRefs>
    <ds:schemaRef ds:uri="http://schemas.microsoft.com/office/2006/documentManagement/types"/>
    <ds:schemaRef ds:uri="http://schemas.microsoft.com/office/infopath/2007/PartnerControls"/>
    <ds:schemaRef ds:uri="4c7d3ccd-c05a-4738-9135-4004d5465c34"/>
    <ds:schemaRef ds:uri="http://purl.org/dc/elements/1.1/"/>
    <ds:schemaRef ds:uri="http://schemas.microsoft.com/office/2006/metadata/properties"/>
    <ds:schemaRef ds:uri="http://purl.org/dc/terms/"/>
    <ds:schemaRef ds:uri="http://schemas.openxmlformats.org/package/2006/metadata/core-properties"/>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3.xml><?xml version="1.0" encoding="utf-8"?>
<ds:datastoreItem xmlns:ds="http://schemas.openxmlformats.org/officeDocument/2006/customXml" ds:itemID="{42D89068-E60F-47EB-8232-BB48BF87E652}"/>
</file>

<file path=docMetadata/LabelInfo.xml><?xml version="1.0" encoding="utf-8"?>
<clbl:labelList xmlns:clbl="http://schemas.microsoft.com/office/2020/mipLabelMetadata">
  <clbl:label id="{2dd732a6-0413-473f-a1ce-68d1616444b6}" enabled="0" method="" siteId="{2dd732a6-0413-473f-a1ce-68d1616444b6}" removed="1"/>
  <clbl:label id="{dd8cbebb-2139-4df8-b411-4e3e87abeb5c}" enabled="0" method="" siteId="{dd8cbebb-2139-4df8-b411-4e3e87abeb5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ACP Feasibility Scorecard</dc:title>
  <dc:subject/>
  <dc:creator>Yale CORE</dc:creator>
  <cp:keywords>Feasibility, Scorecard</cp:keywords>
  <dc:description/>
  <cp:lastModifiedBy>Ghunney, Aya (US)</cp:lastModifiedBy>
  <cp:revision/>
  <dcterms:created xsi:type="dcterms:W3CDTF">2018-12-12T17:33:02Z</dcterms:created>
  <dcterms:modified xsi:type="dcterms:W3CDTF">2025-10-16T20:35:33Z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